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gela.bukia\Desktop\პროეტების პაკეტი PIM\"/>
    </mc:Choice>
  </mc:AlternateContent>
  <bookViews>
    <workbookView xWindow="-105" yWindow="-105" windowWidth="23250" windowHeight="12570" tabRatio="843" activeTab="3"/>
  </bookViews>
  <sheets>
    <sheet name="დაშვებები" sheetId="1" r:id="rId1"/>
    <sheet name="სარგებელი" sheetId="17" r:id="rId2"/>
    <sheet name="ხარჯები" sheetId="19" r:id="rId3"/>
    <sheet name="ანალიზი" sheetId="18" r:id="rId4"/>
  </sheets>
  <definedNames>
    <definedName name="_xlnm.Print_Area" localSheetId="3">ანალიზი!$B$2:$R$43</definedName>
    <definedName name="_xlnm.Print_Area" localSheetId="0">დაშვებები!$B$2:$S$111</definedName>
    <definedName name="_xlnm.Print_Area" localSheetId="1">სარგებელი!$B$2:$S$25</definedName>
    <definedName name="_xlnm.Print_Area" localSheetId="2">ხარჯები!$B$2:$S$35</definedName>
    <definedName name="_xlnm.Print_Titles" localSheetId="0">დაშვებები!$B:$C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1" i="17" l="1"/>
  <c r="D13" i="17"/>
  <c r="E33" i="1"/>
  <c r="F33" i="1"/>
  <c r="H47" i="1" l="1"/>
  <c r="I47" i="1" l="1"/>
  <c r="J47" i="1" l="1"/>
  <c r="K47" i="1" l="1"/>
  <c r="L47" i="1" l="1"/>
  <c r="M47" i="1" l="1"/>
  <c r="N47" i="1" l="1"/>
  <c r="O47" i="1" l="1"/>
  <c r="P47" i="1" l="1"/>
  <c r="Q47" i="1" l="1"/>
  <c r="R47" i="1" l="1"/>
  <c r="S47" i="1" l="1"/>
  <c r="G43" i="1" l="1"/>
  <c r="G42" i="1" s="1"/>
  <c r="F91" i="1" l="1"/>
  <c r="G91" i="1" s="1"/>
  <c r="H91" i="1" s="1"/>
  <c r="I91" i="1" s="1"/>
  <c r="J91" i="1" s="1"/>
  <c r="K91" i="1" s="1"/>
  <c r="L91" i="1" s="1"/>
  <c r="M91" i="1" s="1"/>
  <c r="N91" i="1" s="1"/>
  <c r="O91" i="1" s="1"/>
  <c r="P91" i="1" s="1"/>
  <c r="Q91" i="1" s="1"/>
  <c r="R91" i="1" s="1"/>
  <c r="S91" i="1" s="1"/>
  <c r="F94" i="1"/>
  <c r="G94" i="1" s="1"/>
  <c r="H94" i="1" s="1"/>
  <c r="I94" i="1" s="1"/>
  <c r="J94" i="1" s="1"/>
  <c r="K94" i="1" s="1"/>
  <c r="L94" i="1" s="1"/>
  <c r="M94" i="1" s="1"/>
  <c r="N94" i="1" s="1"/>
  <c r="O94" i="1" s="1"/>
  <c r="P94" i="1" s="1"/>
  <c r="Q94" i="1" s="1"/>
  <c r="R94" i="1" s="1"/>
  <c r="S94" i="1" s="1"/>
  <c r="L10" i="1" l="1"/>
  <c r="K10" i="1"/>
  <c r="C20" i="18"/>
  <c r="C21" i="18" l="1"/>
  <c r="C22" i="18" s="1"/>
  <c r="C35" i="18"/>
  <c r="C36" i="18" s="1"/>
  <c r="F28" i="19" l="1"/>
  <c r="F31" i="19"/>
  <c r="F32" i="19"/>
  <c r="E32" i="19"/>
  <c r="E31" i="19"/>
  <c r="E28" i="19"/>
  <c r="F17" i="19"/>
  <c r="F20" i="19"/>
  <c r="G20" i="19"/>
  <c r="H20" i="19"/>
  <c r="I20" i="19"/>
  <c r="J20" i="19"/>
  <c r="K20" i="19"/>
  <c r="L20" i="19"/>
  <c r="M20" i="19"/>
  <c r="F21" i="19"/>
  <c r="E21" i="19"/>
  <c r="E20" i="19"/>
  <c r="E17" i="19"/>
  <c r="E6" i="19"/>
  <c r="E9" i="19"/>
  <c r="F9" i="19"/>
  <c r="G9" i="19"/>
  <c r="H9" i="19"/>
  <c r="I9" i="19"/>
  <c r="J9" i="19"/>
  <c r="K9" i="19"/>
  <c r="L9" i="19"/>
  <c r="M9" i="19"/>
  <c r="N9" i="19"/>
  <c r="O9" i="19"/>
  <c r="P9" i="19"/>
  <c r="Q9" i="19"/>
  <c r="R9" i="19"/>
  <c r="S9" i="19"/>
  <c r="T7" i="19"/>
  <c r="U7" i="19"/>
  <c r="V7" i="19"/>
  <c r="W7" i="19"/>
  <c r="X7" i="19"/>
  <c r="E10" i="19"/>
  <c r="D10" i="19"/>
  <c r="D9" i="19"/>
  <c r="D6" i="19"/>
  <c r="D23" i="1"/>
  <c r="E23" i="1"/>
  <c r="E22" i="1" s="1"/>
  <c r="D125" i="1"/>
  <c r="D121" i="1"/>
  <c r="D126" i="1" l="1"/>
  <c r="F110" i="1" l="1"/>
  <c r="F109" i="1"/>
  <c r="F108" i="1"/>
  <c r="F107" i="1"/>
  <c r="F106" i="1"/>
  <c r="E110" i="1"/>
  <c r="E109" i="1"/>
  <c r="E108" i="1"/>
  <c r="E107" i="1"/>
  <c r="E106" i="1"/>
  <c r="D105" i="1"/>
  <c r="G96" i="1"/>
  <c r="E96" i="1"/>
  <c r="N83" i="1"/>
  <c r="G101" i="1"/>
  <c r="G102" i="1"/>
  <c r="E92" i="1"/>
  <c r="E90" i="1" s="1"/>
  <c r="E29" i="19" s="1"/>
  <c r="G89" i="1"/>
  <c r="G28" i="19" s="1"/>
  <c r="G84" i="1"/>
  <c r="F81" i="1"/>
  <c r="G81" i="1"/>
  <c r="H81" i="1"/>
  <c r="I81" i="1"/>
  <c r="J81" i="1"/>
  <c r="K81" i="1"/>
  <c r="L81" i="1"/>
  <c r="M81" i="1"/>
  <c r="N81" i="1"/>
  <c r="O81" i="1"/>
  <c r="P81" i="1"/>
  <c r="Q81" i="1"/>
  <c r="R81" i="1"/>
  <c r="S81" i="1"/>
  <c r="E81" i="1"/>
  <c r="F74" i="1"/>
  <c r="F72" i="1" s="1"/>
  <c r="F18" i="19" s="1"/>
  <c r="G74" i="1"/>
  <c r="G72" i="1" s="1"/>
  <c r="G18" i="19" s="1"/>
  <c r="E74" i="1"/>
  <c r="E72" i="1" s="1"/>
  <c r="E18" i="19" s="1"/>
  <c r="G71" i="1"/>
  <c r="F66" i="1"/>
  <c r="E63" i="1"/>
  <c r="F63" i="1"/>
  <c r="G63" i="1"/>
  <c r="H63" i="1"/>
  <c r="I63" i="1"/>
  <c r="J63" i="1"/>
  <c r="K63" i="1"/>
  <c r="L63" i="1"/>
  <c r="M63" i="1"/>
  <c r="N63" i="1"/>
  <c r="O63" i="1"/>
  <c r="P63" i="1"/>
  <c r="Q63" i="1"/>
  <c r="R63" i="1"/>
  <c r="S63" i="1"/>
  <c r="D63" i="1"/>
  <c r="F52" i="1"/>
  <c r="F48" i="1"/>
  <c r="F38" i="1"/>
  <c r="E28" i="1"/>
  <c r="E6" i="17" s="1"/>
  <c r="E17" i="1"/>
  <c r="E55" i="1" s="1"/>
  <c r="E53" i="1" s="1"/>
  <c r="F17" i="1"/>
  <c r="G17" i="1"/>
  <c r="H17" i="1"/>
  <c r="I17" i="1"/>
  <c r="J17" i="1"/>
  <c r="K17" i="1"/>
  <c r="L17" i="1"/>
  <c r="M17" i="1"/>
  <c r="N17" i="1"/>
  <c r="O17" i="1"/>
  <c r="P17" i="1"/>
  <c r="Q17" i="1"/>
  <c r="R17" i="1"/>
  <c r="S17" i="1"/>
  <c r="D17" i="1"/>
  <c r="G93" i="1"/>
  <c r="G30" i="19" s="1"/>
  <c r="F93" i="1"/>
  <c r="F30" i="19" s="1"/>
  <c r="E93" i="1"/>
  <c r="E30" i="19" s="1"/>
  <c r="G92" i="1"/>
  <c r="F92" i="1"/>
  <c r="F90" i="1" s="1"/>
  <c r="F29" i="19" s="1"/>
  <c r="F88" i="1"/>
  <c r="G88" i="1" s="1"/>
  <c r="H88" i="1" s="1"/>
  <c r="I88" i="1" s="1"/>
  <c r="J88" i="1" s="1"/>
  <c r="K88" i="1" s="1"/>
  <c r="L88" i="1" s="1"/>
  <c r="M88" i="1" s="1"/>
  <c r="N88" i="1" s="1"/>
  <c r="O88" i="1" s="1"/>
  <c r="P88" i="1" s="1"/>
  <c r="Q88" i="1" s="1"/>
  <c r="R88" i="1" s="1"/>
  <c r="S88" i="1" s="1"/>
  <c r="E69" i="1"/>
  <c r="E87" i="1" s="1"/>
  <c r="E104" i="1" s="1"/>
  <c r="F69" i="1"/>
  <c r="F87" i="1" s="1"/>
  <c r="F104" i="1" s="1"/>
  <c r="G69" i="1"/>
  <c r="G87" i="1" s="1"/>
  <c r="H69" i="1"/>
  <c r="H87" i="1" s="1"/>
  <c r="H104" i="1" s="1"/>
  <c r="I69" i="1"/>
  <c r="I87" i="1" s="1"/>
  <c r="I104" i="1" s="1"/>
  <c r="J69" i="1"/>
  <c r="J87" i="1" s="1"/>
  <c r="J104" i="1" s="1"/>
  <c r="K69" i="1"/>
  <c r="K87" i="1" s="1"/>
  <c r="L69" i="1"/>
  <c r="L87" i="1" s="1"/>
  <c r="L104" i="1" s="1"/>
  <c r="M69" i="1"/>
  <c r="M87" i="1" s="1"/>
  <c r="M104" i="1" s="1"/>
  <c r="N69" i="1"/>
  <c r="N87" i="1" s="1"/>
  <c r="N104" i="1" s="1"/>
  <c r="O69" i="1"/>
  <c r="O87" i="1" s="1"/>
  <c r="P69" i="1"/>
  <c r="P87" i="1" s="1"/>
  <c r="P104" i="1" s="1"/>
  <c r="Q69" i="1"/>
  <c r="Q87" i="1" s="1"/>
  <c r="Q104" i="1" s="1"/>
  <c r="R69" i="1"/>
  <c r="R87" i="1" s="1"/>
  <c r="R104" i="1" s="1"/>
  <c r="S69" i="1"/>
  <c r="S87" i="1" s="1"/>
  <c r="D69" i="1"/>
  <c r="D87" i="1" s="1"/>
  <c r="D104" i="1" s="1"/>
  <c r="S82" i="1"/>
  <c r="R82" i="1"/>
  <c r="Q82" i="1"/>
  <c r="P82" i="1"/>
  <c r="O82" i="1"/>
  <c r="N82" i="1"/>
  <c r="M82" i="1"/>
  <c r="L82" i="1"/>
  <c r="K82" i="1"/>
  <c r="J82" i="1"/>
  <c r="I82" i="1"/>
  <c r="H82" i="1"/>
  <c r="G82" i="1"/>
  <c r="F82" i="1"/>
  <c r="E82" i="1"/>
  <c r="G80" i="1"/>
  <c r="G79" i="1" s="1"/>
  <c r="F80" i="1"/>
  <c r="F79" i="1" s="1"/>
  <c r="E80" i="1"/>
  <c r="E79" i="1" s="1"/>
  <c r="G75" i="1"/>
  <c r="G19" i="19" s="1"/>
  <c r="F75" i="1"/>
  <c r="F19" i="19" s="1"/>
  <c r="E75" i="1"/>
  <c r="E19" i="19" s="1"/>
  <c r="F70" i="1"/>
  <c r="G70" i="1" s="1"/>
  <c r="H70" i="1" s="1"/>
  <c r="I70" i="1" s="1"/>
  <c r="J70" i="1" s="1"/>
  <c r="K70" i="1" s="1"/>
  <c r="L70" i="1" s="1"/>
  <c r="M70" i="1" s="1"/>
  <c r="N70" i="1" s="1"/>
  <c r="O70" i="1" s="1"/>
  <c r="P70" i="1" s="1"/>
  <c r="Q70" i="1" s="1"/>
  <c r="R70" i="1" s="1"/>
  <c r="S70" i="1" s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D64" i="1"/>
  <c r="F61" i="1"/>
  <c r="F60" i="1" s="1"/>
  <c r="E61" i="1"/>
  <c r="E60" i="1" s="1"/>
  <c r="D61" i="1"/>
  <c r="D60" i="1" s="1"/>
  <c r="D56" i="1"/>
  <c r="D8" i="19" s="1"/>
  <c r="D53" i="1"/>
  <c r="D7" i="19" s="1"/>
  <c r="E51" i="1"/>
  <c r="F51" i="1" s="1"/>
  <c r="G51" i="1" s="1"/>
  <c r="H51" i="1" s="1"/>
  <c r="I51" i="1" s="1"/>
  <c r="J51" i="1" s="1"/>
  <c r="K51" i="1" s="1"/>
  <c r="L51" i="1" s="1"/>
  <c r="M51" i="1" s="1"/>
  <c r="N51" i="1" s="1"/>
  <c r="O51" i="1" s="1"/>
  <c r="P51" i="1" s="1"/>
  <c r="Q51" i="1" s="1"/>
  <c r="R51" i="1" s="1"/>
  <c r="S51" i="1" s="1"/>
  <c r="E30" i="1"/>
  <c r="F30" i="1"/>
  <c r="G30" i="1"/>
  <c r="H30" i="1"/>
  <c r="I30" i="1"/>
  <c r="J30" i="1"/>
  <c r="K30" i="1"/>
  <c r="L30" i="1"/>
  <c r="M30" i="1"/>
  <c r="N30" i="1"/>
  <c r="O30" i="1"/>
  <c r="P30" i="1"/>
  <c r="Q30" i="1"/>
  <c r="R30" i="1"/>
  <c r="S30" i="1"/>
  <c r="D30" i="1"/>
  <c r="I27" i="1"/>
  <c r="D27" i="1"/>
  <c r="D22" i="1" s="1"/>
  <c r="D6" i="17" s="1"/>
  <c r="D7" i="17" s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59" i="1"/>
  <c r="C6" i="18" l="1"/>
  <c r="G48" i="1"/>
  <c r="E21" i="1"/>
  <c r="G38" i="1"/>
  <c r="H38" i="1" s="1"/>
  <c r="I38" i="1" s="1"/>
  <c r="J38" i="1" s="1"/>
  <c r="K38" i="1" s="1"/>
  <c r="L38" i="1" s="1"/>
  <c r="M38" i="1" s="1"/>
  <c r="N38" i="1" s="1"/>
  <c r="O38" i="1" s="1"/>
  <c r="P38" i="1" s="1"/>
  <c r="Q38" i="1" s="1"/>
  <c r="R38" i="1" s="1"/>
  <c r="S38" i="1" s="1"/>
  <c r="D11" i="19"/>
  <c r="C7" i="18" s="1"/>
  <c r="F33" i="19"/>
  <c r="E35" i="18" s="1"/>
  <c r="H22" i="1"/>
  <c r="H71" i="1"/>
  <c r="G17" i="19"/>
  <c r="E33" i="19"/>
  <c r="G52" i="1"/>
  <c r="F6" i="19"/>
  <c r="E22" i="19"/>
  <c r="H84" i="1"/>
  <c r="G21" i="19"/>
  <c r="H102" i="1"/>
  <c r="G32" i="19"/>
  <c r="F22" i="1"/>
  <c r="F28" i="1"/>
  <c r="G28" i="1" s="1"/>
  <c r="H28" i="1" s="1"/>
  <c r="I28" i="1" s="1"/>
  <c r="J28" i="1" s="1"/>
  <c r="K28" i="1" s="1"/>
  <c r="L28" i="1" s="1"/>
  <c r="M28" i="1" s="1"/>
  <c r="N28" i="1" s="1"/>
  <c r="O28" i="1" s="1"/>
  <c r="P28" i="1" s="1"/>
  <c r="Q28" i="1" s="1"/>
  <c r="R28" i="1" s="1"/>
  <c r="S28" i="1" s="1"/>
  <c r="X6" i="17" s="1"/>
  <c r="X7" i="17" s="1"/>
  <c r="W6" i="18" s="1"/>
  <c r="E7" i="17"/>
  <c r="H89" i="1"/>
  <c r="H101" i="1"/>
  <c r="G31" i="19"/>
  <c r="G22" i="1"/>
  <c r="G66" i="1"/>
  <c r="F10" i="19"/>
  <c r="F22" i="19"/>
  <c r="E21" i="18" s="1"/>
  <c r="O83" i="1"/>
  <c r="N20" i="19"/>
  <c r="S104" i="1"/>
  <c r="E105" i="1"/>
  <c r="E22" i="17" s="1"/>
  <c r="H92" i="1"/>
  <c r="I92" i="1" s="1"/>
  <c r="O104" i="1"/>
  <c r="K104" i="1"/>
  <c r="G104" i="1"/>
  <c r="G90" i="1"/>
  <c r="G29" i="19" s="1"/>
  <c r="H95" i="1"/>
  <c r="I95" i="1" s="1"/>
  <c r="J95" i="1" s="1"/>
  <c r="K95" i="1" s="1"/>
  <c r="L95" i="1" s="1"/>
  <c r="M95" i="1" s="1"/>
  <c r="N95" i="1" s="1"/>
  <c r="O95" i="1" s="1"/>
  <c r="P95" i="1" s="1"/>
  <c r="Q95" i="1" s="1"/>
  <c r="R95" i="1" s="1"/>
  <c r="S95" i="1" s="1"/>
  <c r="D59" i="1"/>
  <c r="H74" i="1"/>
  <c r="I74" i="1" s="1"/>
  <c r="J74" i="1" s="1"/>
  <c r="K74" i="1" s="1"/>
  <c r="L74" i="1" s="1"/>
  <c r="M74" i="1" s="1"/>
  <c r="N74" i="1" s="1"/>
  <c r="O74" i="1" s="1"/>
  <c r="P74" i="1" s="1"/>
  <c r="Q74" i="1" s="1"/>
  <c r="R74" i="1" s="1"/>
  <c r="S74" i="1" s="1"/>
  <c r="E7" i="19"/>
  <c r="F55" i="1"/>
  <c r="G55" i="1" s="1"/>
  <c r="H55" i="1" s="1"/>
  <c r="I55" i="1" s="1"/>
  <c r="J55" i="1" s="1"/>
  <c r="K55" i="1" s="1"/>
  <c r="L55" i="1" s="1"/>
  <c r="M55" i="1" s="1"/>
  <c r="N55" i="1" s="1"/>
  <c r="O55" i="1" s="1"/>
  <c r="P55" i="1" s="1"/>
  <c r="Q55" i="1" s="1"/>
  <c r="R55" i="1" s="1"/>
  <c r="S55" i="1" s="1"/>
  <c r="H77" i="1"/>
  <c r="I77" i="1" s="1"/>
  <c r="J77" i="1" s="1"/>
  <c r="K77" i="1" s="1"/>
  <c r="L77" i="1" s="1"/>
  <c r="M77" i="1" s="1"/>
  <c r="N77" i="1" s="1"/>
  <c r="O77" i="1" s="1"/>
  <c r="P77" i="1" s="1"/>
  <c r="Q77" i="1" s="1"/>
  <c r="R77" i="1" s="1"/>
  <c r="S77" i="1" s="1"/>
  <c r="G58" i="1"/>
  <c r="H58" i="1" s="1"/>
  <c r="I58" i="1" s="1"/>
  <c r="J58" i="1" s="1"/>
  <c r="K58" i="1" s="1"/>
  <c r="L58" i="1" s="1"/>
  <c r="M58" i="1" s="1"/>
  <c r="N58" i="1" s="1"/>
  <c r="O58" i="1" s="1"/>
  <c r="P58" i="1" s="1"/>
  <c r="Q58" i="1" s="1"/>
  <c r="R58" i="1" s="1"/>
  <c r="S58" i="1" s="1"/>
  <c r="H80" i="1"/>
  <c r="G61" i="1"/>
  <c r="I22" i="1"/>
  <c r="J27" i="1"/>
  <c r="K27" i="1" s="1"/>
  <c r="E14" i="17" l="1"/>
  <c r="E23" i="17"/>
  <c r="I6" i="17"/>
  <c r="F6" i="17"/>
  <c r="F7" i="17" s="1"/>
  <c r="E6" i="18" s="1"/>
  <c r="G59" i="1"/>
  <c r="G6" i="17"/>
  <c r="G7" i="17" s="1"/>
  <c r="F6" i="18" s="1"/>
  <c r="H59" i="1"/>
  <c r="H6" i="17"/>
  <c r="H7" i="17" s="1"/>
  <c r="G6" i="18" s="1"/>
  <c r="H48" i="1"/>
  <c r="G21" i="17"/>
  <c r="F59" i="1"/>
  <c r="F21" i="1"/>
  <c r="C8" i="18"/>
  <c r="D6" i="18"/>
  <c r="H21" i="1"/>
  <c r="D21" i="18"/>
  <c r="G22" i="19"/>
  <c r="F21" i="18" s="1"/>
  <c r="D35" i="18"/>
  <c r="G33" i="19"/>
  <c r="F35" i="18" s="1"/>
  <c r="G21" i="1"/>
  <c r="P83" i="1"/>
  <c r="O20" i="19"/>
  <c r="H66" i="1"/>
  <c r="G10" i="19"/>
  <c r="I101" i="1"/>
  <c r="H31" i="19"/>
  <c r="V6" i="17"/>
  <c r="V7" i="17" s="1"/>
  <c r="U6" i="18" s="1"/>
  <c r="H52" i="1"/>
  <c r="G6" i="19"/>
  <c r="I71" i="1"/>
  <c r="H17" i="19"/>
  <c r="F56" i="1"/>
  <c r="F8" i="19" s="1"/>
  <c r="W6" i="17"/>
  <c r="W7" i="17" s="1"/>
  <c r="V6" i="18" s="1"/>
  <c r="I89" i="1"/>
  <c r="H28" i="19"/>
  <c r="I84" i="1"/>
  <c r="H21" i="19"/>
  <c r="I7" i="17"/>
  <c r="H6" i="18" s="1"/>
  <c r="I102" i="1"/>
  <c r="H32" i="19"/>
  <c r="U6" i="17"/>
  <c r="U7" i="17" s="1"/>
  <c r="T6" i="18" s="1"/>
  <c r="T6" i="17"/>
  <c r="T7" i="17" s="1"/>
  <c r="S6" i="18" s="1"/>
  <c r="F105" i="1"/>
  <c r="F22" i="17" s="1"/>
  <c r="H75" i="1"/>
  <c r="H19" i="19" s="1"/>
  <c r="G53" i="1"/>
  <c r="G7" i="19" s="1"/>
  <c r="H90" i="1"/>
  <c r="H29" i="19" s="1"/>
  <c r="E56" i="1"/>
  <c r="E8" i="19" s="1"/>
  <c r="E11" i="19" s="1"/>
  <c r="J92" i="1"/>
  <c r="I90" i="1"/>
  <c r="I29" i="19" s="1"/>
  <c r="I75" i="1"/>
  <c r="I19" i="19" s="1"/>
  <c r="H72" i="1"/>
  <c r="H18" i="19" s="1"/>
  <c r="I21" i="1"/>
  <c r="I59" i="1"/>
  <c r="F53" i="1"/>
  <c r="F7" i="19" s="1"/>
  <c r="H93" i="1"/>
  <c r="H30" i="19" s="1"/>
  <c r="J75" i="1"/>
  <c r="J19" i="19" s="1"/>
  <c r="H79" i="1"/>
  <c r="I80" i="1"/>
  <c r="I72" i="1"/>
  <c r="I18" i="19" s="1"/>
  <c r="G56" i="1"/>
  <c r="G8" i="19" s="1"/>
  <c r="H61" i="1"/>
  <c r="G60" i="1"/>
  <c r="H53" i="1"/>
  <c r="H7" i="19" s="1"/>
  <c r="J22" i="1"/>
  <c r="J6" i="17" s="1"/>
  <c r="J7" i="17" s="1"/>
  <c r="I6" i="18" s="1"/>
  <c r="L27" i="1"/>
  <c r="K22" i="1"/>
  <c r="K6" i="17" s="1"/>
  <c r="K7" i="17" s="1"/>
  <c r="J6" i="18" s="1"/>
  <c r="F14" i="17" l="1"/>
  <c r="I48" i="1"/>
  <c r="D7" i="18"/>
  <c r="D8" i="18" s="1"/>
  <c r="F11" i="19"/>
  <c r="E7" i="18" s="1"/>
  <c r="E8" i="18" s="1"/>
  <c r="H33" i="19"/>
  <c r="G35" i="18" s="1"/>
  <c r="G11" i="19"/>
  <c r="F7" i="18" s="1"/>
  <c r="F8" i="18" s="1"/>
  <c r="I66" i="1"/>
  <c r="H10" i="19"/>
  <c r="J89" i="1"/>
  <c r="I28" i="19"/>
  <c r="H22" i="19"/>
  <c r="I52" i="1"/>
  <c r="H6" i="19"/>
  <c r="J101" i="1"/>
  <c r="I31" i="19"/>
  <c r="J102" i="1"/>
  <c r="I32" i="19"/>
  <c r="J84" i="1"/>
  <c r="I21" i="19"/>
  <c r="J71" i="1"/>
  <c r="I17" i="19"/>
  <c r="Q83" i="1"/>
  <c r="P20" i="19"/>
  <c r="G105" i="1"/>
  <c r="K92" i="1"/>
  <c r="J90" i="1"/>
  <c r="J29" i="19" s="1"/>
  <c r="J21" i="1"/>
  <c r="J59" i="1"/>
  <c r="K21" i="1"/>
  <c r="K59" i="1"/>
  <c r="J80" i="1"/>
  <c r="I79" i="1"/>
  <c r="J72" i="1"/>
  <c r="J18" i="19" s="1"/>
  <c r="K75" i="1"/>
  <c r="K19" i="19" s="1"/>
  <c r="I61" i="1"/>
  <c r="H60" i="1"/>
  <c r="I53" i="1"/>
  <c r="I7" i="19" s="1"/>
  <c r="H56" i="1"/>
  <c r="H8" i="19" s="1"/>
  <c r="M27" i="1"/>
  <c r="L22" i="1"/>
  <c r="L6" i="17" s="1"/>
  <c r="L7" i="17" s="1"/>
  <c r="K6" i="18" s="1"/>
  <c r="J48" i="1" l="1"/>
  <c r="G21" i="18"/>
  <c r="R83" i="1"/>
  <c r="Q20" i="19"/>
  <c r="I22" i="19"/>
  <c r="H21" i="18" s="1"/>
  <c r="K84" i="1"/>
  <c r="J21" i="19"/>
  <c r="K71" i="1"/>
  <c r="J17" i="19"/>
  <c r="K102" i="1"/>
  <c r="J32" i="19"/>
  <c r="K101" i="1"/>
  <c r="J31" i="19"/>
  <c r="J66" i="1"/>
  <c r="I10" i="19"/>
  <c r="H11" i="19"/>
  <c r="K89" i="1"/>
  <c r="J28" i="19"/>
  <c r="J52" i="1"/>
  <c r="I6" i="19"/>
  <c r="H105" i="1"/>
  <c r="G22" i="17"/>
  <c r="G14" i="17" s="1"/>
  <c r="L92" i="1"/>
  <c r="K90" i="1"/>
  <c r="K29" i="19" s="1"/>
  <c r="L21" i="1"/>
  <c r="L59" i="1"/>
  <c r="I93" i="1"/>
  <c r="I30" i="19" s="1"/>
  <c r="I33" i="19" s="1"/>
  <c r="K72" i="1"/>
  <c r="K18" i="19" s="1"/>
  <c r="L75" i="1"/>
  <c r="L19" i="19" s="1"/>
  <c r="K80" i="1"/>
  <c r="J79" i="1"/>
  <c r="I56" i="1"/>
  <c r="I8" i="19" s="1"/>
  <c r="J53" i="1"/>
  <c r="J7" i="19" s="1"/>
  <c r="I60" i="1"/>
  <c r="J61" i="1"/>
  <c r="M22" i="1"/>
  <c r="M6" i="17" s="1"/>
  <c r="M7" i="17" s="1"/>
  <c r="L6" i="18" s="1"/>
  <c r="N27" i="1"/>
  <c r="K48" i="1" l="1"/>
  <c r="H35" i="18"/>
  <c r="G7" i="18"/>
  <c r="J22" i="19"/>
  <c r="L101" i="1"/>
  <c r="K31" i="19"/>
  <c r="L71" i="1"/>
  <c r="K17" i="19"/>
  <c r="I11" i="19"/>
  <c r="H7" i="18" s="1"/>
  <c r="H8" i="18" s="1"/>
  <c r="K66" i="1"/>
  <c r="J10" i="19"/>
  <c r="K52" i="1"/>
  <c r="J6" i="19"/>
  <c r="L89" i="1"/>
  <c r="K28" i="19"/>
  <c r="L102" i="1"/>
  <c r="K32" i="19"/>
  <c r="L84" i="1"/>
  <c r="K21" i="19"/>
  <c r="S83" i="1"/>
  <c r="R20" i="19"/>
  <c r="I105" i="1"/>
  <c r="H22" i="17"/>
  <c r="H14" i="17" s="1"/>
  <c r="M92" i="1"/>
  <c r="L90" i="1"/>
  <c r="L29" i="19" s="1"/>
  <c r="M21" i="1"/>
  <c r="M59" i="1"/>
  <c r="J93" i="1"/>
  <c r="J30" i="19" s="1"/>
  <c r="J33" i="19" s="1"/>
  <c r="I35" i="18" s="1"/>
  <c r="M75" i="1"/>
  <c r="M19" i="19" s="1"/>
  <c r="K79" i="1"/>
  <c r="L80" i="1"/>
  <c r="L72" i="1"/>
  <c r="L18" i="19" s="1"/>
  <c r="K53" i="1"/>
  <c r="K7" i="19" s="1"/>
  <c r="J60" i="1"/>
  <c r="K61" i="1"/>
  <c r="J56" i="1"/>
  <c r="J8" i="19" s="1"/>
  <c r="O27" i="1"/>
  <c r="N22" i="1"/>
  <c r="N6" i="17" s="1"/>
  <c r="N7" i="17" s="1"/>
  <c r="M6" i="18" s="1"/>
  <c r="L48" i="1" l="1"/>
  <c r="G8" i="18"/>
  <c r="I21" i="18"/>
  <c r="J11" i="19"/>
  <c r="S20" i="19"/>
  <c r="M84" i="1"/>
  <c r="L21" i="19"/>
  <c r="M89" i="1"/>
  <c r="L28" i="19"/>
  <c r="K22" i="19"/>
  <c r="J21" i="18" s="1"/>
  <c r="L66" i="1"/>
  <c r="K10" i="19"/>
  <c r="M71" i="1"/>
  <c r="L17" i="19"/>
  <c r="M102" i="1"/>
  <c r="L32" i="19"/>
  <c r="L52" i="1"/>
  <c r="K6" i="19"/>
  <c r="M101" i="1"/>
  <c r="L31" i="19"/>
  <c r="J105" i="1"/>
  <c r="I22" i="17"/>
  <c r="I14" i="17" s="1"/>
  <c r="N92" i="1"/>
  <c r="M90" i="1"/>
  <c r="M29" i="19" s="1"/>
  <c r="N21" i="1"/>
  <c r="N59" i="1"/>
  <c r="K93" i="1"/>
  <c r="K30" i="19" s="1"/>
  <c r="K33" i="19" s="1"/>
  <c r="J35" i="18" s="1"/>
  <c r="M80" i="1"/>
  <c r="L79" i="1"/>
  <c r="N75" i="1"/>
  <c r="N19" i="19" s="1"/>
  <c r="M72" i="1"/>
  <c r="M18" i="19" s="1"/>
  <c r="L61" i="1"/>
  <c r="K60" i="1"/>
  <c r="K56" i="1"/>
  <c r="K8" i="19" s="1"/>
  <c r="L53" i="1"/>
  <c r="L7" i="19" s="1"/>
  <c r="P27" i="1"/>
  <c r="O22" i="1"/>
  <c r="O6" i="17" s="1"/>
  <c r="O7" i="17" s="1"/>
  <c r="N6" i="18" s="1"/>
  <c r="M48" i="1" l="1"/>
  <c r="I7" i="18"/>
  <c r="I8" i="18" s="1"/>
  <c r="L22" i="19"/>
  <c r="K21" i="18" s="1"/>
  <c r="N101" i="1"/>
  <c r="M31" i="19"/>
  <c r="N102" i="1"/>
  <c r="M32" i="19"/>
  <c r="N71" i="1"/>
  <c r="M17" i="19"/>
  <c r="N84" i="1"/>
  <c r="M21" i="19"/>
  <c r="K11" i="19"/>
  <c r="J7" i="18" s="1"/>
  <c r="J8" i="18" s="1"/>
  <c r="M52" i="1"/>
  <c r="L6" i="19"/>
  <c r="M66" i="1"/>
  <c r="L10" i="19"/>
  <c r="N89" i="1"/>
  <c r="M28" i="19"/>
  <c r="T18" i="19"/>
  <c r="K105" i="1"/>
  <c r="J22" i="17"/>
  <c r="J14" i="17" s="1"/>
  <c r="O92" i="1"/>
  <c r="N90" i="1"/>
  <c r="N29" i="19" s="1"/>
  <c r="O21" i="1"/>
  <c r="O59" i="1"/>
  <c r="L93" i="1"/>
  <c r="L30" i="19" s="1"/>
  <c r="L33" i="19" s="1"/>
  <c r="K35" i="18" s="1"/>
  <c r="O75" i="1"/>
  <c r="O19" i="19" s="1"/>
  <c r="N72" i="1"/>
  <c r="N18" i="19" s="1"/>
  <c r="N80" i="1"/>
  <c r="M79" i="1"/>
  <c r="L56" i="1"/>
  <c r="L8" i="19" s="1"/>
  <c r="M53" i="1"/>
  <c r="M7" i="19" s="1"/>
  <c r="M61" i="1"/>
  <c r="L60" i="1"/>
  <c r="P22" i="1"/>
  <c r="P6" i="17" s="1"/>
  <c r="P7" i="17" s="1"/>
  <c r="O6" i="18" s="1"/>
  <c r="Q27" i="1"/>
  <c r="N48" i="1" l="1"/>
  <c r="M22" i="19"/>
  <c r="O89" i="1"/>
  <c r="N28" i="19"/>
  <c r="N52" i="1"/>
  <c r="M6" i="19"/>
  <c r="O84" i="1"/>
  <c r="N21" i="19"/>
  <c r="O102" i="1"/>
  <c r="N32" i="19"/>
  <c r="U18" i="19"/>
  <c r="N66" i="1"/>
  <c r="M10" i="19"/>
  <c r="O71" i="1"/>
  <c r="N17" i="19"/>
  <c r="L11" i="19"/>
  <c r="O101" i="1"/>
  <c r="N31" i="19"/>
  <c r="L105" i="1"/>
  <c r="K22" i="17"/>
  <c r="K14" i="17" s="1"/>
  <c r="P92" i="1"/>
  <c r="O90" i="1"/>
  <c r="O29" i="19" s="1"/>
  <c r="P21" i="1"/>
  <c r="P59" i="1"/>
  <c r="M93" i="1"/>
  <c r="M30" i="19" s="1"/>
  <c r="M33" i="19" s="1"/>
  <c r="L35" i="18" s="1"/>
  <c r="O72" i="1"/>
  <c r="O18" i="19" s="1"/>
  <c r="P75" i="1"/>
  <c r="P19" i="19" s="1"/>
  <c r="O80" i="1"/>
  <c r="N79" i="1"/>
  <c r="N53" i="1"/>
  <c r="N7" i="19" s="1"/>
  <c r="M56" i="1"/>
  <c r="M8" i="19" s="1"/>
  <c r="N61" i="1"/>
  <c r="M60" i="1"/>
  <c r="Q22" i="1"/>
  <c r="Q6" i="17" s="1"/>
  <c r="Q7" i="17" s="1"/>
  <c r="P6" i="18" s="1"/>
  <c r="R27" i="1"/>
  <c r="O48" i="1" l="1"/>
  <c r="K7" i="18"/>
  <c r="K8" i="18" s="1"/>
  <c r="L21" i="18"/>
  <c r="N22" i="19"/>
  <c r="M21" i="18" s="1"/>
  <c r="P101" i="1"/>
  <c r="O31" i="19"/>
  <c r="M11" i="19"/>
  <c r="L7" i="18" s="1"/>
  <c r="L8" i="18" s="1"/>
  <c r="P71" i="1"/>
  <c r="O17" i="19"/>
  <c r="O66" i="1"/>
  <c r="N10" i="19"/>
  <c r="P102" i="1"/>
  <c r="O32" i="19"/>
  <c r="O52" i="1"/>
  <c r="N6" i="19"/>
  <c r="V18" i="19"/>
  <c r="P84" i="1"/>
  <c r="O21" i="19"/>
  <c r="P89" i="1"/>
  <c r="O28" i="19"/>
  <c r="M105" i="1"/>
  <c r="L22" i="17"/>
  <c r="L14" i="17" s="1"/>
  <c r="Q92" i="1"/>
  <c r="P90" i="1"/>
  <c r="P29" i="19" s="1"/>
  <c r="Q21" i="1"/>
  <c r="Q59" i="1"/>
  <c r="N93" i="1"/>
  <c r="N30" i="19" s="1"/>
  <c r="N33" i="19" s="1"/>
  <c r="M35" i="18" s="1"/>
  <c r="Q75" i="1"/>
  <c r="Q19" i="19" s="1"/>
  <c r="O79" i="1"/>
  <c r="P80" i="1"/>
  <c r="P72" i="1"/>
  <c r="P18" i="19" s="1"/>
  <c r="N56" i="1"/>
  <c r="N8" i="19" s="1"/>
  <c r="O53" i="1"/>
  <c r="O7" i="19" s="1"/>
  <c r="N60" i="1"/>
  <c r="O61" i="1"/>
  <c r="S27" i="1"/>
  <c r="R22" i="1"/>
  <c r="R6" i="17" s="1"/>
  <c r="R7" i="17" s="1"/>
  <c r="Q6" i="18" s="1"/>
  <c r="P48" i="1" l="1"/>
  <c r="Q89" i="1"/>
  <c r="P28" i="19"/>
  <c r="W18" i="19"/>
  <c r="N11" i="19"/>
  <c r="M7" i="18" s="1"/>
  <c r="M8" i="18" s="1"/>
  <c r="P52" i="1"/>
  <c r="O6" i="19"/>
  <c r="P66" i="1"/>
  <c r="O10" i="19"/>
  <c r="Q84" i="1"/>
  <c r="P21" i="19"/>
  <c r="O22" i="19"/>
  <c r="N21" i="18" s="1"/>
  <c r="Q102" i="1"/>
  <c r="P32" i="19"/>
  <c r="Q71" i="1"/>
  <c r="P17" i="19"/>
  <c r="Q101" i="1"/>
  <c r="P31" i="19"/>
  <c r="N105" i="1"/>
  <c r="M22" i="17"/>
  <c r="M14" i="17" s="1"/>
  <c r="R92" i="1"/>
  <c r="Q90" i="1"/>
  <c r="Q29" i="19" s="1"/>
  <c r="R21" i="1"/>
  <c r="R59" i="1"/>
  <c r="O93" i="1"/>
  <c r="O30" i="19" s="1"/>
  <c r="O33" i="19" s="1"/>
  <c r="N35" i="18" s="1"/>
  <c r="P79" i="1"/>
  <c r="Q80" i="1"/>
  <c r="Q72" i="1"/>
  <c r="Q18" i="19" s="1"/>
  <c r="R75" i="1"/>
  <c r="R19" i="19" s="1"/>
  <c r="P53" i="1"/>
  <c r="P7" i="19" s="1"/>
  <c r="P61" i="1"/>
  <c r="O60" i="1"/>
  <c r="O56" i="1"/>
  <c r="O8" i="19" s="1"/>
  <c r="S22" i="1"/>
  <c r="S6" i="17" l="1"/>
  <c r="S7" i="17" s="1"/>
  <c r="E9" i="17" s="1"/>
  <c r="Q48" i="1"/>
  <c r="O11" i="19"/>
  <c r="N7" i="18" s="1"/>
  <c r="N8" i="18" s="1"/>
  <c r="R101" i="1"/>
  <c r="Q31" i="19"/>
  <c r="R102" i="1"/>
  <c r="Q32" i="19"/>
  <c r="R84" i="1"/>
  <c r="Q21" i="19"/>
  <c r="Q52" i="1"/>
  <c r="P6" i="19"/>
  <c r="Y18" i="19"/>
  <c r="X18" i="19"/>
  <c r="P22" i="19"/>
  <c r="O21" i="18" s="1"/>
  <c r="R71" i="1"/>
  <c r="Q17" i="19"/>
  <c r="Q66" i="1"/>
  <c r="P10" i="19"/>
  <c r="R89" i="1"/>
  <c r="Q28" i="19"/>
  <c r="O105" i="1"/>
  <c r="N22" i="17"/>
  <c r="N14" i="17" s="1"/>
  <c r="S92" i="1"/>
  <c r="S90" i="1" s="1"/>
  <c r="S29" i="19" s="1"/>
  <c r="R90" i="1"/>
  <c r="R29" i="19" s="1"/>
  <c r="S21" i="1"/>
  <c r="S59" i="1"/>
  <c r="P93" i="1"/>
  <c r="P30" i="19" s="1"/>
  <c r="P33" i="19" s="1"/>
  <c r="O35" i="18" s="1"/>
  <c r="R72" i="1"/>
  <c r="R18" i="19" s="1"/>
  <c r="S75" i="1"/>
  <c r="S19" i="19" s="1"/>
  <c r="R80" i="1"/>
  <c r="Q79" i="1"/>
  <c r="Q61" i="1"/>
  <c r="P60" i="1"/>
  <c r="P56" i="1"/>
  <c r="P8" i="19" s="1"/>
  <c r="Q53" i="1"/>
  <c r="Q7" i="19" s="1"/>
  <c r="R6" i="18" l="1"/>
  <c r="R48" i="1"/>
  <c r="Q22" i="19"/>
  <c r="P21" i="18" s="1"/>
  <c r="P11" i="19"/>
  <c r="O7" i="18" s="1"/>
  <c r="O8" i="18" s="1"/>
  <c r="R52" i="1"/>
  <c r="Q6" i="19"/>
  <c r="S102" i="1"/>
  <c r="S32" i="19" s="1"/>
  <c r="R32" i="19"/>
  <c r="S89" i="1"/>
  <c r="S28" i="19" s="1"/>
  <c r="R28" i="19"/>
  <c r="R66" i="1"/>
  <c r="Q10" i="19"/>
  <c r="S71" i="1"/>
  <c r="R17" i="19"/>
  <c r="S84" i="1"/>
  <c r="R21" i="19"/>
  <c r="S101" i="1"/>
  <c r="S31" i="19" s="1"/>
  <c r="R31" i="19"/>
  <c r="P105" i="1"/>
  <c r="O22" i="17"/>
  <c r="O14" i="17" s="1"/>
  <c r="Q93" i="1"/>
  <c r="Q30" i="19" s="1"/>
  <c r="Q33" i="19" s="1"/>
  <c r="P35" i="18" s="1"/>
  <c r="R79" i="1"/>
  <c r="S80" i="1"/>
  <c r="T17" i="19"/>
  <c r="S72" i="1"/>
  <c r="S18" i="19" s="1"/>
  <c r="Q56" i="1"/>
  <c r="Q8" i="19" s="1"/>
  <c r="R53" i="1"/>
  <c r="R7" i="19" s="1"/>
  <c r="Q60" i="1"/>
  <c r="R61" i="1"/>
  <c r="R22" i="19" l="1"/>
  <c r="Q21" i="18" s="1"/>
  <c r="S48" i="1"/>
  <c r="Q11" i="19"/>
  <c r="P7" i="18" s="1"/>
  <c r="P8" i="18" s="1"/>
  <c r="S17" i="19"/>
  <c r="S52" i="1"/>
  <c r="R6" i="19"/>
  <c r="S21" i="19"/>
  <c r="S66" i="1"/>
  <c r="R10" i="19"/>
  <c r="Q105" i="1"/>
  <c r="P22" i="17"/>
  <c r="P14" i="17" s="1"/>
  <c r="S93" i="1"/>
  <c r="S30" i="19" s="1"/>
  <c r="S33" i="19" s="1"/>
  <c r="R93" i="1"/>
  <c r="R30" i="19" s="1"/>
  <c r="R33" i="19" s="1"/>
  <c r="Q35" i="18" s="1"/>
  <c r="U17" i="19"/>
  <c r="S79" i="1"/>
  <c r="T16" i="19"/>
  <c r="S53" i="1"/>
  <c r="S7" i="19" s="1"/>
  <c r="R60" i="1"/>
  <c r="S61" i="1"/>
  <c r="R56" i="1"/>
  <c r="R8" i="19" s="1"/>
  <c r="E35" i="19" l="1"/>
  <c r="R35" i="18"/>
  <c r="R11" i="19"/>
  <c r="Q7" i="18" s="1"/>
  <c r="Q8" i="18" s="1"/>
  <c r="T15" i="19"/>
  <c r="S10" i="19"/>
  <c r="S6" i="19"/>
  <c r="T19" i="19"/>
  <c r="S22" i="19"/>
  <c r="E24" i="19" s="1"/>
  <c r="R105" i="1"/>
  <c r="Q22" i="17"/>
  <c r="Q14" i="17" s="1"/>
  <c r="U16" i="19"/>
  <c r="V17" i="19"/>
  <c r="S60" i="1"/>
  <c r="S56" i="1"/>
  <c r="S8" i="19" s="1"/>
  <c r="T5" i="19"/>
  <c r="R21" i="18" l="1"/>
  <c r="T20" i="19"/>
  <c r="S21" i="18" s="1"/>
  <c r="T8" i="19"/>
  <c r="S11" i="19"/>
  <c r="E13" i="19" s="1"/>
  <c r="T4" i="19"/>
  <c r="U15" i="19"/>
  <c r="U19" i="19"/>
  <c r="S105" i="1"/>
  <c r="S22" i="17" s="1"/>
  <c r="S14" i="17" s="1"/>
  <c r="R22" i="17"/>
  <c r="R14" i="17" s="1"/>
  <c r="V16" i="19"/>
  <c r="W17" i="19"/>
  <c r="T6" i="19"/>
  <c r="U5" i="19"/>
  <c r="U20" i="19" l="1"/>
  <c r="T21" i="18" s="1"/>
  <c r="R7" i="18"/>
  <c r="C15" i="18" s="1"/>
  <c r="U4" i="19"/>
  <c r="V15" i="19"/>
  <c r="V19" i="19"/>
  <c r="T9" i="19"/>
  <c r="S7" i="18" s="1"/>
  <c r="S8" i="18" s="1"/>
  <c r="U8" i="19"/>
  <c r="Y17" i="19"/>
  <c r="X17" i="19"/>
  <c r="W16" i="19"/>
  <c r="V5" i="19"/>
  <c r="U6" i="19"/>
  <c r="R8" i="18" l="1"/>
  <c r="C14" i="18"/>
  <c r="C13" i="18"/>
  <c r="V8" i="19"/>
  <c r="V20" i="19"/>
  <c r="U21" i="18" s="1"/>
  <c r="W15" i="19"/>
  <c r="U9" i="19"/>
  <c r="T7" i="18" s="1"/>
  <c r="T8" i="18" s="1"/>
  <c r="V4" i="19"/>
  <c r="W19" i="19"/>
  <c r="Y16" i="19"/>
  <c r="X16" i="19"/>
  <c r="V6" i="19"/>
  <c r="X5" i="19"/>
  <c r="W5" i="19"/>
  <c r="W20" i="19" l="1"/>
  <c r="V21" i="18" s="1"/>
  <c r="V9" i="19"/>
  <c r="U7" i="18" s="1"/>
  <c r="U8" i="18" s="1"/>
  <c r="Y15" i="19"/>
  <c r="X15" i="19"/>
  <c r="X4" i="19"/>
  <c r="W4" i="19"/>
  <c r="Y19" i="19"/>
  <c r="X19" i="19"/>
  <c r="X8" i="19"/>
  <c r="W8" i="19"/>
  <c r="X6" i="19"/>
  <c r="W6" i="19"/>
  <c r="X9" i="19" l="1"/>
  <c r="X20" i="19"/>
  <c r="W21" i="18" s="1"/>
  <c r="Y20" i="19"/>
  <c r="W9" i="19"/>
  <c r="V7" i="18" s="1"/>
  <c r="V8" i="18" s="1"/>
  <c r="X21" i="18" l="1"/>
  <c r="W7" i="18"/>
  <c r="W8" i="18" s="1"/>
  <c r="X13" i="17"/>
  <c r="X15" i="17" s="1"/>
  <c r="W20" i="18" s="1"/>
  <c r="W22" i="18" s="1"/>
  <c r="W13" i="17"/>
  <c r="W15" i="17" s="1"/>
  <c r="V20" i="18" s="1"/>
  <c r="V22" i="18" s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G32" i="1" l="1"/>
  <c r="G13" i="17" s="1"/>
  <c r="K32" i="1"/>
  <c r="L32" i="1"/>
  <c r="L13" i="17" s="1"/>
  <c r="T13" i="17"/>
  <c r="T15" i="17" s="1"/>
  <c r="S20" i="18" s="1"/>
  <c r="S22" i="18" s="1"/>
  <c r="H32" i="1"/>
  <c r="O32" i="1"/>
  <c r="E32" i="1"/>
  <c r="I32" i="1"/>
  <c r="M32" i="1"/>
  <c r="M13" i="17" s="1"/>
  <c r="Q32" i="1"/>
  <c r="Q13" i="17" s="1"/>
  <c r="U13" i="17"/>
  <c r="U15" i="17" s="1"/>
  <c r="T20" i="18" s="1"/>
  <c r="T22" i="18" s="1"/>
  <c r="Y13" i="17"/>
  <c r="Y15" i="17" s="1"/>
  <c r="X20" i="18" s="1"/>
  <c r="X22" i="18" s="1"/>
  <c r="P32" i="1"/>
  <c r="S32" i="1"/>
  <c r="F32" i="1"/>
  <c r="J32" i="1"/>
  <c r="N32" i="1"/>
  <c r="R32" i="1"/>
  <c r="V13" i="17"/>
  <c r="V15" i="17" s="1"/>
  <c r="U20" i="18" s="1"/>
  <c r="U22" i="18" s="1"/>
  <c r="L78" i="1"/>
  <c r="G78" i="1"/>
  <c r="M78" i="1"/>
  <c r="H31" i="1"/>
  <c r="L15" i="17" l="1"/>
  <c r="K20" i="18" s="1"/>
  <c r="K22" i="18" s="1"/>
  <c r="Q15" i="17"/>
  <c r="P20" i="18" s="1"/>
  <c r="P22" i="18" s="1"/>
  <c r="L31" i="1"/>
  <c r="L20" i="18"/>
  <c r="L22" i="18" s="1"/>
  <c r="M15" i="17"/>
  <c r="G15" i="17"/>
  <c r="F20" i="18" s="1"/>
  <c r="F22" i="18" s="1"/>
  <c r="P78" i="1"/>
  <c r="P13" i="17"/>
  <c r="I31" i="1"/>
  <c r="I13" i="17"/>
  <c r="N78" i="1"/>
  <c r="N13" i="17"/>
  <c r="F78" i="1"/>
  <c r="F13" i="17"/>
  <c r="H78" i="1"/>
  <c r="H13" i="17"/>
  <c r="K78" i="1"/>
  <c r="K13" i="17"/>
  <c r="E13" i="17"/>
  <c r="E15" i="17" s="1"/>
  <c r="S78" i="1"/>
  <c r="S13" i="17"/>
  <c r="R78" i="1"/>
  <c r="R13" i="17"/>
  <c r="J78" i="1"/>
  <c r="J13" i="17"/>
  <c r="O78" i="1"/>
  <c r="O13" i="17"/>
  <c r="Q31" i="1"/>
  <c r="M31" i="1"/>
  <c r="E78" i="1"/>
  <c r="D20" i="18"/>
  <c r="D22" i="18" s="1"/>
  <c r="I78" i="1"/>
  <c r="O31" i="1"/>
  <c r="S31" i="1"/>
  <c r="R31" i="1"/>
  <c r="F31" i="1"/>
  <c r="K31" i="1"/>
  <c r="N31" i="1"/>
  <c r="G31" i="1"/>
  <c r="J31" i="1"/>
  <c r="Q78" i="1"/>
  <c r="P31" i="1"/>
  <c r="S15" i="17" l="1"/>
  <c r="R20" i="18" s="1"/>
  <c r="R22" i="18" s="1"/>
  <c r="H15" i="17"/>
  <c r="G20" i="18" s="1"/>
  <c r="N15" i="17"/>
  <c r="M20" i="18" s="1"/>
  <c r="M22" i="18" s="1"/>
  <c r="P15" i="17"/>
  <c r="O20" i="18" s="1"/>
  <c r="O22" i="18" s="1"/>
  <c r="R15" i="17"/>
  <c r="Q20" i="18" s="1"/>
  <c r="Q22" i="18" s="1"/>
  <c r="J15" i="17"/>
  <c r="I20" i="18" s="1"/>
  <c r="I22" i="18" s="1"/>
  <c r="O15" i="17"/>
  <c r="N20" i="18" s="1"/>
  <c r="N22" i="18" s="1"/>
  <c r="K15" i="17"/>
  <c r="J20" i="18" s="1"/>
  <c r="J22" i="18" s="1"/>
  <c r="F15" i="17"/>
  <c r="E20" i="18" s="1"/>
  <c r="E22" i="18" s="1"/>
  <c r="I15" i="17"/>
  <c r="H20" i="18" s="1"/>
  <c r="H22" i="18" s="1"/>
  <c r="S43" i="1"/>
  <c r="S42" i="1" s="1"/>
  <c r="R43" i="1"/>
  <c r="Q43" i="1"/>
  <c r="P43" i="1"/>
  <c r="O43" i="1"/>
  <c r="O42" i="1" s="1"/>
  <c r="N43" i="1"/>
  <c r="M43" i="1"/>
  <c r="L43" i="1"/>
  <c r="K43" i="1"/>
  <c r="K42" i="1" s="1"/>
  <c r="J43" i="1"/>
  <c r="I43" i="1"/>
  <c r="H43" i="1"/>
  <c r="F43" i="1"/>
  <c r="F42" i="1" s="1"/>
  <c r="E43" i="1"/>
  <c r="G22" i="18" l="1"/>
  <c r="C27" i="18" s="1"/>
  <c r="C29" i="18"/>
  <c r="C28" i="18"/>
  <c r="E17" i="17"/>
  <c r="F21" i="17"/>
  <c r="F23" i="17" s="1"/>
  <c r="E34" i="18" s="1"/>
  <c r="E36" i="18" s="1"/>
  <c r="K96" i="1"/>
  <c r="K21" i="17"/>
  <c r="K23" i="17" s="1"/>
  <c r="J34" i="18" s="1"/>
  <c r="J36" i="18" s="1"/>
  <c r="O96" i="1"/>
  <c r="O21" i="17"/>
  <c r="S96" i="1"/>
  <c r="S21" i="17"/>
  <c r="S23" i="17" s="1"/>
  <c r="R34" i="18" s="1"/>
  <c r="R36" i="18" s="1"/>
  <c r="L42" i="1"/>
  <c r="P42" i="1"/>
  <c r="I42" i="1"/>
  <c r="M42" i="1"/>
  <c r="Q42" i="1"/>
  <c r="H42" i="1"/>
  <c r="D34" i="18"/>
  <c r="D36" i="18" s="1"/>
  <c r="J42" i="1"/>
  <c r="N42" i="1"/>
  <c r="O41" i="1" s="1"/>
  <c r="R42" i="1"/>
  <c r="G41" i="1"/>
  <c r="F41" i="1"/>
  <c r="F96" i="1"/>
  <c r="O23" i="17"/>
  <c r="N34" i="18" s="1"/>
  <c r="N36" i="18" s="1"/>
  <c r="R41" i="1" l="1"/>
  <c r="R96" i="1"/>
  <c r="R21" i="17"/>
  <c r="R23" i="17" s="1"/>
  <c r="Q34" i="18" s="1"/>
  <c r="Q36" i="18" s="1"/>
  <c r="J41" i="1"/>
  <c r="J96" i="1"/>
  <c r="J21" i="17"/>
  <c r="J23" i="17" s="1"/>
  <c r="I34" i="18" s="1"/>
  <c r="I36" i="18" s="1"/>
  <c r="H41" i="1"/>
  <c r="H96" i="1"/>
  <c r="H21" i="17"/>
  <c r="H23" i="17" s="1"/>
  <c r="G34" i="18" s="1"/>
  <c r="G36" i="18" s="1"/>
  <c r="M41" i="1"/>
  <c r="M96" i="1"/>
  <c r="M21" i="17"/>
  <c r="M23" i="17" s="1"/>
  <c r="L34" i="18" s="1"/>
  <c r="L36" i="18" s="1"/>
  <c r="P41" i="1"/>
  <c r="P96" i="1"/>
  <c r="P21" i="17"/>
  <c r="P23" i="17" s="1"/>
  <c r="O34" i="18" s="1"/>
  <c r="O36" i="18" s="1"/>
  <c r="K41" i="1"/>
  <c r="N41" i="1"/>
  <c r="N96" i="1"/>
  <c r="N21" i="17"/>
  <c r="N23" i="17" s="1"/>
  <c r="M34" i="18" s="1"/>
  <c r="M36" i="18" s="1"/>
  <c r="Q41" i="1"/>
  <c r="Q96" i="1"/>
  <c r="Q21" i="17"/>
  <c r="Q23" i="17" s="1"/>
  <c r="P34" i="18" s="1"/>
  <c r="P36" i="18" s="1"/>
  <c r="I41" i="1"/>
  <c r="I96" i="1"/>
  <c r="I21" i="17"/>
  <c r="I23" i="17" s="1"/>
  <c r="H34" i="18" s="1"/>
  <c r="H36" i="18" s="1"/>
  <c r="L41" i="1"/>
  <c r="L96" i="1"/>
  <c r="L21" i="17"/>
  <c r="L23" i="17" s="1"/>
  <c r="K34" i="18" s="1"/>
  <c r="K36" i="18" s="1"/>
  <c r="S41" i="1"/>
  <c r="G23" i="17"/>
  <c r="F34" i="18" s="1"/>
  <c r="F36" i="18" s="1"/>
  <c r="C41" i="18" l="1"/>
  <c r="C42" i="18"/>
  <c r="C43" i="18"/>
  <c r="E25" i="17"/>
  <c r="D10" i="1"/>
  <c r="D8" i="1"/>
  <c r="E40" i="1" l="1"/>
  <c r="F40" i="1"/>
  <c r="G40" i="1"/>
  <c r="H40" i="1"/>
  <c r="I40" i="1"/>
  <c r="J40" i="1"/>
  <c r="K40" i="1"/>
  <c r="L40" i="1"/>
  <c r="M40" i="1"/>
  <c r="N40" i="1"/>
  <c r="O40" i="1"/>
  <c r="P40" i="1"/>
  <c r="Q40" i="1"/>
  <c r="R40" i="1"/>
  <c r="S40" i="1"/>
  <c r="D40" i="1"/>
</calcChain>
</file>

<file path=xl/sharedStrings.xml><?xml version="1.0" encoding="utf-8"?>
<sst xmlns="http://schemas.openxmlformats.org/spreadsheetml/2006/main" count="225" uniqueCount="84">
  <si>
    <t>B/C</t>
  </si>
  <si>
    <t>№</t>
  </si>
  <si>
    <t>სხვა ხარჯები</t>
  </si>
  <si>
    <t>სულ ხარჯები</t>
  </si>
  <si>
    <t xml:space="preserve">დისკონტირების განაკვეთი </t>
  </si>
  <si>
    <t xml:space="preserve">დამატებითი  მახასიათებლები </t>
  </si>
  <si>
    <t xml:space="preserve">ინფლაციის დონე </t>
  </si>
  <si>
    <t>რაოდენობა</t>
  </si>
  <si>
    <t xml:space="preserve">აუცილებელი რემონტის ხარჯი </t>
  </si>
  <si>
    <t>ობიექტის ფართობი</t>
  </si>
  <si>
    <t>კვირაში რამდენი საათი ფუნქციონირებს დარბაზი</t>
  </si>
  <si>
    <t>დაფინანსების %-ული მაჩვენებელი</t>
  </si>
  <si>
    <t>თეატრალური მინი ქალაქის  აშენების ხარჯი (კვ.მ)</t>
  </si>
  <si>
    <t>თეატრის აღჭურვილობის  საშუალო ხარჯი  (კვ.მ)</t>
  </si>
  <si>
    <t>მაყურებელთა რაოდენობის ცვლილება(%)</t>
  </si>
  <si>
    <t>მაყურებელთა საერთო რაოდენობა</t>
  </si>
  <si>
    <t>დიდი დარბაზი</t>
  </si>
  <si>
    <t>მცირე დარბაზი</t>
  </si>
  <si>
    <t>მაყურებელთა პროგნოზირებული რაოდენობა</t>
  </si>
  <si>
    <t>სპექტაკლების რაოდენობა</t>
  </si>
  <si>
    <t>დატვირთვის მაჩვენებელი</t>
  </si>
  <si>
    <t>საექსპლუატაციო ხარჯები (წყალი,დასუფთავება,დენი)</t>
  </si>
  <si>
    <t>მსახიობების  ხელფასი</t>
  </si>
  <si>
    <t>მსახიობების რაოდენობა</t>
  </si>
  <si>
    <t>მსახიობების საშუალო ხელფასი</t>
  </si>
  <si>
    <t>მაყურებელთა მაქსიმალური დატვირთვის მაჩვენებელი (ერთდროულად რამდენ მაყურებელს შეუძლია წარმოდგენის ნახვა)</t>
  </si>
  <si>
    <t>თეატრალური მინი ქალაქის აშენება</t>
  </si>
  <si>
    <t>თეატრალური დარბაზების  მაქსიმალური დატვირთვა</t>
  </si>
  <si>
    <t>საშუალოდ კვირაში რამდენ საათს დაჰყოფს ერთი მაყურებელი</t>
  </si>
  <si>
    <t>ადმინისტრაციული და ტექნიკური  პერსონალის ხელფასი</t>
  </si>
  <si>
    <t>ადმინისტრაციული და ტექნიკური პერსონალის რაოდენობა</t>
  </si>
  <si>
    <t>ადმინისტრაციული და ტექნიკური პერსონალის საშუალო ხელფასი</t>
  </si>
  <si>
    <t>ხელფასების რეალური ზრდის ტემპი</t>
  </si>
  <si>
    <t>ხელფასების ნომინალური ზრდის ტემპი</t>
  </si>
  <si>
    <t>მიწის ნაკვეთის ფართობი</t>
  </si>
  <si>
    <t>შენობის ფართი</t>
  </si>
  <si>
    <t>ბილეთის საშუალო ღირებულება</t>
  </si>
  <si>
    <t>გრანტები</t>
  </si>
  <si>
    <t>ფინანსური სარგებელი</t>
  </si>
  <si>
    <t>წლიური სარგებელი</t>
  </si>
  <si>
    <t>ხარჯები</t>
  </si>
  <si>
    <t>სარგებელი</t>
  </si>
  <si>
    <t>ხარჯები (ფულადი ნაკადების გადინება)</t>
  </si>
  <si>
    <t>წმინდა ფულადი ნაკადები</t>
  </si>
  <si>
    <t>კომენტარი</t>
  </si>
  <si>
    <t>დისკონტირების განაკვეთი</t>
  </si>
  <si>
    <t>ზოგადი დაშვება სახელმწიფო საინვესტიციო პროექტებისთვის</t>
  </si>
  <si>
    <t>NPV</t>
  </si>
  <si>
    <t>უნდა იყოს &gt;0</t>
  </si>
  <si>
    <t>IRR</t>
  </si>
  <si>
    <t>უნდა იყოს მეტი დისკონტირების განაკვეთზე</t>
  </si>
  <si>
    <t>უნდა იყოს ერთზე მეტი</t>
  </si>
  <si>
    <t>ბილეთების გაყიდვიდან მიღებული შემოსავალი</t>
  </si>
  <si>
    <t>თეატრის აღჭურვილობის  საშუალო ხარჯი</t>
  </si>
  <si>
    <t>კაპიტალური ხარჯები</t>
  </si>
  <si>
    <t>საშუალო წლიური ხარჯი</t>
  </si>
  <si>
    <t>საშუალო წლიური შემოსავალი</t>
  </si>
  <si>
    <t>ქონების იჯარიდან მიღებული შემოსავალი</t>
  </si>
  <si>
    <t>რესტორნი იჯარა 3000 $ თვეში</t>
  </si>
  <si>
    <t>კაფეს იჯარა 1500 $თვეში</t>
  </si>
  <si>
    <t>სასტუმროს იჯარა 4000 $ თვეში</t>
  </si>
  <si>
    <t>საკონფერენციო დარბაზის იჯარა 1000 $ თვეში</t>
  </si>
  <si>
    <t>საგამოფენო სივრცის იჯარა 500 $ თვეში</t>
  </si>
  <si>
    <t>მარჯანიშვილი ვერსია ბოლო</t>
  </si>
  <si>
    <t>მარჯანიშვილი პირველი ვერსია</t>
  </si>
  <si>
    <t xml:space="preserve">ფინანსთა სამინისტროს ვერსია </t>
  </si>
  <si>
    <t>თეატრალური დარბაზების  მაქსიმალური დატვირთვა (I წელი 4 თვე დანარჩენი 10 თვე კვირაში 4 სპექტაკლი)</t>
  </si>
  <si>
    <t>სულ შემოსავალი</t>
  </si>
  <si>
    <t>მარჯანიშვილის თეატრი დღეის მდგომარეობით</t>
  </si>
  <si>
    <t>მაყურებელთა საშუალო დასწრება</t>
  </si>
  <si>
    <t>მაყურებელთა რაოდენობა სულ</t>
  </si>
  <si>
    <t>ადგილების საერთო რაოდენობა</t>
  </si>
  <si>
    <t>დატვირთვის მაჩვენებელი %- ლად</t>
  </si>
  <si>
    <t>სულ იჯარიდან შემოსავალი</t>
  </si>
  <si>
    <t>დასრულების სტადია (%)</t>
  </si>
  <si>
    <t>თანხა ლარებში</t>
  </si>
  <si>
    <t>MOF ვერსია</t>
  </si>
  <si>
    <t>შრომის ანაზღაურება</t>
  </si>
  <si>
    <t>საქონელი და მომსახურება</t>
  </si>
  <si>
    <t>პროექტის დაშვებები</t>
  </si>
  <si>
    <t>თეატრალური მინიქალაქის მშენებლობა</t>
  </si>
  <si>
    <t>პროექტის სარგებელი</t>
  </si>
  <si>
    <t>პროექტის ხარჯები</t>
  </si>
  <si>
    <t>პროექტის ანალიზი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</si>
</sst>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(* #,##0.00_);_(* \(#,##0.00\);_(* &quot;-&quot;??_);_(@_)"/>
    <numFmt numFmtId="164" formatCode="#,##0.00\ &quot;₾&quot;;[Red]\-#,##0.00\ &quot;₾&quot;"/>
    <numFmt numFmtId="165" formatCode="#,##0.0"/>
    <numFmt numFmtId="166" formatCode="0.0%"/>
    <numFmt numFmtId="167" formatCode="_(* #,##0_);_(* \(#,##0\);_(* &quot;-&quot;??_);_(@_)"/>
    <numFmt numFmtId="168" formatCode="#,##0.0_);\(#,##0.0\)"/>
  </numFmts>
  <fonts count="24" x14ac:knownFonts="1">
    <font>
      <sz val="10"/>
      <name val="Arial"/>
      <charset val="238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  <charset val="238"/>
    </font>
    <font>
      <sz val="10"/>
      <name val="Arial"/>
      <family val="2"/>
    </font>
    <font>
      <b/>
      <sz val="10"/>
      <name val="Calibri"/>
      <family val="2"/>
      <charset val="238"/>
      <scheme val="minor"/>
    </font>
    <font>
      <sz val="10"/>
      <color indexed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name val="Calibri"/>
      <family val="2"/>
      <charset val="204"/>
      <scheme val="minor"/>
    </font>
    <font>
      <b/>
      <i/>
      <u/>
      <sz val="12"/>
      <color rgb="FFFF0000"/>
      <name val="Calibri"/>
      <family val="2"/>
      <scheme val="minor"/>
    </font>
    <font>
      <sz val="1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rgb="FF000000"/>
      <name val="Sylfaen"/>
      <family val="1"/>
    </font>
    <font>
      <sz val="14"/>
      <name val="Calibri"/>
      <family val="2"/>
      <charset val="238"/>
      <scheme val="minor"/>
    </font>
    <font>
      <sz val="16"/>
      <name val="Calibri"/>
      <family val="2"/>
      <charset val="238"/>
      <scheme val="minor"/>
    </font>
    <font>
      <sz val="11"/>
      <color rgb="FF000000"/>
      <name val="Calibri"/>
      <family val="2"/>
    </font>
    <font>
      <sz val="14"/>
      <name val="Calibri"/>
      <family val="2"/>
      <scheme val="minor"/>
    </font>
    <font>
      <b/>
      <i/>
      <sz val="10"/>
      <name val="Calibri"/>
      <family val="2"/>
      <scheme val="minor"/>
    </font>
    <font>
      <b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" fillId="0" borderId="0"/>
    <xf numFmtId="0" fontId="20" fillId="0" borderId="0"/>
  </cellStyleXfs>
  <cellXfs count="159">
    <xf numFmtId="0" fontId="0" fillId="0" borderId="0" xfId="0"/>
    <xf numFmtId="0" fontId="5" fillId="2" borderId="1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/>
    <xf numFmtId="0" fontId="5" fillId="2" borderId="1" xfId="0" applyFont="1" applyFill="1" applyBorder="1" applyAlignment="1">
      <alignment horizontal="center" wrapText="1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0" xfId="0" applyFont="1" applyAlignment="1">
      <alignment vertical="top"/>
    </xf>
    <xf numFmtId="0" fontId="7" fillId="0" borderId="0" xfId="0" applyFont="1" applyFill="1" applyAlignment="1"/>
    <xf numFmtId="0" fontId="7" fillId="3" borderId="0" xfId="0" applyFont="1" applyFill="1" applyAlignment="1"/>
    <xf numFmtId="0" fontId="7" fillId="0" borderId="0" xfId="0" applyFont="1" applyBorder="1" applyAlignment="1"/>
    <xf numFmtId="0" fontId="7" fillId="0" borderId="1" xfId="0" applyFont="1" applyBorder="1"/>
    <xf numFmtId="0" fontId="7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 wrapText="1"/>
    </xf>
    <xf numFmtId="0" fontId="7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166" fontId="7" fillId="3" borderId="1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3" fontId="5" fillId="0" borderId="4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3" fontId="7" fillId="3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166" fontId="7" fillId="0" borderId="1" xfId="1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3" fontId="7" fillId="3" borderId="0" xfId="0" applyNumberFormat="1" applyFont="1" applyFill="1" applyBorder="1" applyAlignment="1">
      <alignment horizontal="center" vertical="center"/>
    </xf>
    <xf numFmtId="166" fontId="7" fillId="3" borderId="1" xfId="1" applyNumberFormat="1" applyFont="1" applyFill="1" applyBorder="1" applyAlignment="1">
      <alignment horizontal="center" vertical="center"/>
    </xf>
    <xf numFmtId="9" fontId="7" fillId="0" borderId="1" xfId="1" applyFont="1" applyFill="1" applyBorder="1" applyAlignment="1">
      <alignment horizontal="center" vertical="center"/>
    </xf>
    <xf numFmtId="0" fontId="7" fillId="0" borderId="1" xfId="0" applyFont="1" applyBorder="1" applyAlignment="1">
      <alignment wrapText="1"/>
    </xf>
    <xf numFmtId="165" fontId="7" fillId="3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center" wrapText="1"/>
    </xf>
    <xf numFmtId="166" fontId="7" fillId="3" borderId="0" xfId="1" applyNumberFormat="1" applyFont="1" applyFill="1" applyBorder="1" applyAlignment="1">
      <alignment horizontal="center" vertical="center"/>
    </xf>
    <xf numFmtId="166" fontId="7" fillId="3" borderId="0" xfId="0" applyNumberFormat="1" applyFont="1" applyFill="1" applyBorder="1" applyAlignment="1">
      <alignment horizontal="center" vertical="center"/>
    </xf>
    <xf numFmtId="0" fontId="2" fillId="0" borderId="0" xfId="0" applyFont="1"/>
    <xf numFmtId="167" fontId="7" fillId="3" borderId="1" xfId="3" applyNumberFormat="1" applyFont="1" applyFill="1" applyBorder="1" applyAlignment="1">
      <alignment horizontal="center" vertical="center" wrapText="1"/>
    </xf>
    <xf numFmtId="43" fontId="7" fillId="0" borderId="1" xfId="3" applyFont="1" applyBorder="1" applyAlignment="1">
      <alignment wrapText="1"/>
    </xf>
    <xf numFmtId="167" fontId="10" fillId="0" borderId="1" xfId="3" applyNumberFormat="1" applyFont="1" applyFill="1" applyBorder="1" applyAlignment="1">
      <alignment horizontal="left" vertical="center" wrapText="1"/>
    </xf>
    <xf numFmtId="167" fontId="7" fillId="3" borderId="1" xfId="3" applyNumberFormat="1" applyFont="1" applyFill="1" applyBorder="1" applyAlignment="1">
      <alignment horizontal="center" vertical="center"/>
    </xf>
    <xf numFmtId="167" fontId="7" fillId="0" borderId="1" xfId="3" applyNumberFormat="1" applyFont="1" applyBorder="1" applyAlignment="1">
      <alignment wrapText="1"/>
    </xf>
    <xf numFmtId="167" fontId="9" fillId="3" borderId="1" xfId="3" applyNumberFormat="1" applyFont="1" applyFill="1" applyBorder="1" applyAlignment="1">
      <alignment horizontal="center" vertical="center" wrapText="1"/>
    </xf>
    <xf numFmtId="166" fontId="9" fillId="3" borderId="1" xfId="0" applyNumberFormat="1" applyFont="1" applyFill="1" applyBorder="1" applyAlignment="1">
      <alignment horizontal="center" vertical="center"/>
    </xf>
    <xf numFmtId="9" fontId="9" fillId="3" borderId="1" xfId="0" applyNumberFormat="1" applyFont="1" applyFill="1" applyBorder="1" applyAlignment="1">
      <alignment horizontal="center" vertical="center"/>
    </xf>
    <xf numFmtId="167" fontId="7" fillId="0" borderId="0" xfId="3" applyNumberFormat="1" applyFont="1" applyAlignment="1"/>
    <xf numFmtId="167" fontId="9" fillId="3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right"/>
    </xf>
    <xf numFmtId="167" fontId="7" fillId="0" borderId="0" xfId="3" applyNumberFormat="1" applyFont="1" applyFill="1" applyAlignment="1"/>
    <xf numFmtId="167" fontId="9" fillId="0" borderId="0" xfId="3" applyNumberFormat="1" applyFont="1" applyAlignment="1"/>
    <xf numFmtId="0" fontId="10" fillId="3" borderId="1" xfId="0" applyFont="1" applyFill="1" applyBorder="1"/>
    <xf numFmtId="0" fontId="2" fillId="4" borderId="1" xfId="0" applyFont="1" applyFill="1" applyBorder="1"/>
    <xf numFmtId="0" fontId="17" fillId="0" borderId="0" xfId="0" applyFont="1" applyAlignment="1">
      <alignment vertical="center"/>
    </xf>
    <xf numFmtId="0" fontId="7" fillId="0" borderId="0" xfId="0" applyFont="1" applyFill="1" applyBorder="1"/>
    <xf numFmtId="165" fontId="14" fillId="3" borderId="1" xfId="4" applyNumberFormat="1" applyFont="1" applyFill="1" applyBorder="1" applyAlignment="1">
      <alignment horizontal="center" vertical="center"/>
    </xf>
    <xf numFmtId="3" fontId="14" fillId="3" borderId="1" xfId="4" applyNumberFormat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18" fillId="0" borderId="0" xfId="0" applyFont="1" applyAlignment="1"/>
    <xf numFmtId="0" fontId="10" fillId="0" borderId="1" xfId="0" applyFont="1" applyBorder="1" applyAlignment="1">
      <alignment wrapText="1"/>
    </xf>
    <xf numFmtId="0" fontId="10" fillId="3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righ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3" borderId="0" xfId="0" applyFont="1" applyFill="1" applyAlignment="1">
      <alignment horizontal="left" vertical="center"/>
    </xf>
    <xf numFmtId="0" fontId="7" fillId="3" borderId="1" xfId="0" applyFont="1" applyFill="1" applyBorder="1" applyAlignment="1">
      <alignment horizontal="left" vertical="center"/>
    </xf>
    <xf numFmtId="0" fontId="7" fillId="3" borderId="2" xfId="0" applyFont="1" applyFill="1" applyBorder="1" applyAlignment="1">
      <alignment horizontal="left" vertical="center" wrapText="1"/>
    </xf>
    <xf numFmtId="0" fontId="7" fillId="3" borderId="2" xfId="0" applyFont="1" applyFill="1" applyBorder="1" applyAlignment="1">
      <alignment vertical="center" wrapText="1"/>
    </xf>
    <xf numFmtId="43" fontId="7" fillId="3" borderId="2" xfId="3" applyFont="1" applyFill="1" applyBorder="1" applyAlignment="1">
      <alignment vertical="center"/>
    </xf>
    <xf numFmtId="3" fontId="14" fillId="3" borderId="1" xfId="4" applyNumberFormat="1" applyFont="1" applyFill="1" applyBorder="1" applyAlignment="1">
      <alignment horizontal="right" vertical="center"/>
    </xf>
    <xf numFmtId="167" fontId="7" fillId="3" borderId="2" xfId="3" applyNumberFormat="1" applyFont="1" applyFill="1" applyBorder="1" applyAlignment="1">
      <alignment vertical="center"/>
    </xf>
    <xf numFmtId="0" fontId="7" fillId="0" borderId="1" xfId="0" applyFont="1" applyFill="1" applyBorder="1" applyAlignment="1">
      <alignment horizontal="right" vertical="center"/>
    </xf>
    <xf numFmtId="9" fontId="7" fillId="0" borderId="1" xfId="1" applyFont="1" applyFill="1" applyBorder="1" applyAlignment="1">
      <alignment horizontal="right" vertical="center"/>
    </xf>
    <xf numFmtId="3" fontId="7" fillId="3" borderId="1" xfId="0" applyNumberFormat="1" applyFont="1" applyFill="1" applyBorder="1" applyAlignment="1">
      <alignment horizontal="right" vertical="center"/>
    </xf>
    <xf numFmtId="9" fontId="7" fillId="3" borderId="1" xfId="0" applyNumberFormat="1" applyFont="1" applyFill="1" applyBorder="1" applyAlignment="1">
      <alignment horizontal="right" vertical="center"/>
    </xf>
    <xf numFmtId="1" fontId="7" fillId="0" borderId="1" xfId="0" applyNumberFormat="1" applyFont="1" applyBorder="1" applyAlignment="1">
      <alignment horizontal="right" wrapText="1"/>
    </xf>
    <xf numFmtId="0" fontId="7" fillId="0" borderId="1" xfId="0" applyFont="1" applyBorder="1" applyAlignment="1">
      <alignment horizontal="right" wrapText="1"/>
    </xf>
    <xf numFmtId="0" fontId="7" fillId="0" borderId="1" xfId="0" applyFont="1" applyBorder="1" applyAlignment="1">
      <alignment horizontal="left" wrapText="1"/>
    </xf>
    <xf numFmtId="0" fontId="7" fillId="3" borderId="1" xfId="0" applyFont="1" applyFill="1" applyBorder="1" applyAlignment="1">
      <alignment horizontal="right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1" fontId="5" fillId="3" borderId="1" xfId="0" applyNumberFormat="1" applyFont="1" applyFill="1" applyBorder="1" applyAlignment="1">
      <alignment horizontal="right" vertical="center" wrapText="1"/>
    </xf>
    <xf numFmtId="0" fontId="14" fillId="3" borderId="1" xfId="0" applyFont="1" applyFill="1" applyBorder="1" applyAlignment="1">
      <alignment horizontal="right" vertical="center"/>
    </xf>
    <xf numFmtId="1" fontId="14" fillId="3" borderId="1" xfId="0" applyNumberFormat="1" applyFont="1" applyFill="1" applyBorder="1" applyAlignment="1">
      <alignment horizontal="right" vertical="center"/>
    </xf>
    <xf numFmtId="9" fontId="14" fillId="3" borderId="1" xfId="1" applyFont="1" applyFill="1" applyBorder="1" applyAlignment="1">
      <alignment horizontal="right" vertical="center"/>
    </xf>
    <xf numFmtId="0" fontId="11" fillId="3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/>
    </xf>
    <xf numFmtId="1" fontId="0" fillId="0" borderId="0" xfId="0" applyNumberFormat="1"/>
    <xf numFmtId="1" fontId="7" fillId="0" borderId="0" xfId="0" applyNumberFormat="1" applyFont="1" applyFill="1" applyBorder="1"/>
    <xf numFmtId="1" fontId="19" fillId="0" borderId="0" xfId="0" applyNumberFormat="1" applyFont="1" applyAlignment="1"/>
    <xf numFmtId="1" fontId="18" fillId="0" borderId="0" xfId="0" applyNumberFormat="1" applyFont="1" applyAlignment="1"/>
    <xf numFmtId="167" fontId="0" fillId="0" borderId="0" xfId="3" applyNumberFormat="1" applyFont="1"/>
    <xf numFmtId="167" fontId="7" fillId="0" borderId="1" xfId="3" applyNumberFormat="1" applyFont="1" applyBorder="1"/>
    <xf numFmtId="167" fontId="10" fillId="3" borderId="1" xfId="3" applyNumberFormat="1" applyFont="1" applyFill="1" applyBorder="1" applyAlignment="1">
      <alignment horizontal="center"/>
    </xf>
    <xf numFmtId="167" fontId="7" fillId="0" borderId="0" xfId="3" applyNumberFormat="1" applyFont="1" applyFill="1" applyBorder="1"/>
    <xf numFmtId="0" fontId="5" fillId="2" borderId="3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left" vertical="center" wrapText="1"/>
    </xf>
    <xf numFmtId="0" fontId="7" fillId="3" borderId="3" xfId="0" applyFont="1" applyFill="1" applyBorder="1" applyAlignment="1">
      <alignment horizontal="left" vertical="center"/>
    </xf>
    <xf numFmtId="0" fontId="5" fillId="3" borderId="0" xfId="0" applyFont="1" applyFill="1" applyBorder="1" applyAlignment="1">
      <alignment horizontal="center" vertical="center" wrapText="1"/>
    </xf>
    <xf numFmtId="167" fontId="7" fillId="3" borderId="0" xfId="3" applyNumberFormat="1" applyFont="1" applyFill="1" applyBorder="1" applyAlignment="1">
      <alignment horizontal="center" vertical="center" wrapText="1"/>
    </xf>
    <xf numFmtId="167" fontId="9" fillId="3" borderId="0" xfId="3" applyNumberFormat="1" applyFont="1" applyFill="1" applyBorder="1" applyAlignment="1">
      <alignment horizontal="center" vertical="center" wrapText="1"/>
    </xf>
    <xf numFmtId="3" fontId="14" fillId="3" borderId="0" xfId="4" applyNumberFormat="1" applyFont="1" applyFill="1" applyBorder="1" applyAlignment="1">
      <alignment horizontal="right" vertical="center"/>
    </xf>
    <xf numFmtId="0" fontId="7" fillId="3" borderId="0" xfId="0" applyFont="1" applyFill="1" applyBorder="1" applyAlignment="1">
      <alignment horizontal="left" vertical="center"/>
    </xf>
    <xf numFmtId="3" fontId="14" fillId="3" borderId="3" xfId="4" applyNumberFormat="1" applyFont="1" applyFill="1" applyBorder="1" applyAlignment="1">
      <alignment horizontal="right" vertical="center"/>
    </xf>
    <xf numFmtId="165" fontId="14" fillId="3" borderId="0" xfId="4" applyNumberFormat="1" applyFont="1" applyFill="1" applyBorder="1" applyAlignment="1">
      <alignment horizontal="center" vertical="center"/>
    </xf>
    <xf numFmtId="167" fontId="5" fillId="0" borderId="1" xfId="3" applyNumberFormat="1" applyFont="1" applyBorder="1" applyAlignment="1">
      <alignment vertical="center" wrapText="1"/>
    </xf>
    <xf numFmtId="167" fontId="7" fillId="0" borderId="2" xfId="3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/>
    </xf>
    <xf numFmtId="3" fontId="7" fillId="3" borderId="1" xfId="0" applyNumberFormat="1" applyFont="1" applyFill="1" applyBorder="1" applyAlignment="1">
      <alignment horizontal="center" vertical="center" wrapText="1"/>
    </xf>
    <xf numFmtId="167" fontId="7" fillId="0" borderId="0" xfId="0" applyNumberFormat="1" applyFont="1" applyAlignment="1"/>
    <xf numFmtId="0" fontId="7" fillId="0" borderId="2" xfId="0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left" vertical="center"/>
    </xf>
    <xf numFmtId="0" fontId="2" fillId="0" borderId="1" xfId="0" applyFont="1" applyBorder="1"/>
    <xf numFmtId="167" fontId="2" fillId="0" borderId="2" xfId="3" applyNumberFormat="1" applyFont="1" applyBorder="1"/>
    <xf numFmtId="167" fontId="2" fillId="0" borderId="0" xfId="3" applyNumberFormat="1" applyFont="1"/>
    <xf numFmtId="3" fontId="2" fillId="0" borderId="1" xfId="0" applyNumberFormat="1" applyFont="1" applyBorder="1"/>
    <xf numFmtId="9" fontId="2" fillId="0" borderId="3" xfId="0" applyNumberFormat="1" applyFont="1" applyBorder="1"/>
    <xf numFmtId="164" fontId="2" fillId="0" borderId="3" xfId="0" applyNumberFormat="1" applyFont="1" applyBorder="1"/>
    <xf numFmtId="2" fontId="2" fillId="0" borderId="3" xfId="3" applyNumberFormat="1" applyFont="1" applyBorder="1" applyAlignment="1">
      <alignment horizontal="right"/>
    </xf>
    <xf numFmtId="1" fontId="2" fillId="0" borderId="1" xfId="0" applyNumberFormat="1" applyFont="1" applyBorder="1"/>
    <xf numFmtId="0" fontId="21" fillId="0" borderId="5" xfId="0" applyFont="1" applyBorder="1" applyAlignment="1">
      <alignment horizontal="left"/>
    </xf>
    <xf numFmtId="0" fontId="22" fillId="0" borderId="0" xfId="0" applyFont="1" applyBorder="1" applyAlignment="1">
      <alignment horizontal="center" vertical="top" wrapText="1"/>
    </xf>
    <xf numFmtId="167" fontId="7" fillId="3" borderId="2" xfId="3" applyNumberFormat="1" applyFont="1" applyFill="1" applyBorder="1" applyAlignment="1">
      <alignment horizontal="center" vertical="center"/>
    </xf>
    <xf numFmtId="167" fontId="7" fillId="3" borderId="4" xfId="3" applyNumberFormat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3" borderId="2" xfId="0" applyFont="1" applyFill="1" applyBorder="1" applyAlignment="1">
      <alignment horizontal="left" vertical="center" wrapText="1"/>
    </xf>
    <xf numFmtId="0" fontId="7" fillId="3" borderId="4" xfId="0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left" wrapText="1"/>
    </xf>
    <xf numFmtId="0" fontId="23" fillId="4" borderId="1" xfId="0" applyFont="1" applyFill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/>
    </xf>
    <xf numFmtId="165" fontId="2" fillId="0" borderId="1" xfId="0" applyNumberFormat="1" applyFont="1" applyBorder="1" applyAlignment="1">
      <alignment horizontal="center" vertical="center"/>
    </xf>
    <xf numFmtId="165" fontId="2" fillId="0" borderId="1" xfId="3" applyNumberFormat="1" applyFont="1" applyBorder="1" applyAlignment="1">
      <alignment horizontal="center" vertical="center"/>
    </xf>
    <xf numFmtId="168" fontId="2" fillId="0" borderId="2" xfId="3" applyNumberFormat="1" applyFont="1" applyBorder="1" applyAlignment="1">
      <alignment horizontal="center" vertical="center"/>
    </xf>
    <xf numFmtId="165" fontId="2" fillId="0" borderId="2" xfId="0" applyNumberFormat="1" applyFont="1" applyBorder="1" applyAlignment="1">
      <alignment horizontal="center" vertical="center"/>
    </xf>
    <xf numFmtId="165" fontId="7" fillId="0" borderId="2" xfId="3" applyNumberFormat="1" applyFont="1" applyBorder="1" applyAlignment="1">
      <alignment horizontal="center" vertical="center" wrapText="1"/>
    </xf>
    <xf numFmtId="165" fontId="7" fillId="0" borderId="1" xfId="3" applyNumberFormat="1" applyFont="1" applyBorder="1" applyAlignment="1">
      <alignment horizontal="center" vertical="center"/>
    </xf>
    <xf numFmtId="165" fontId="7" fillId="0" borderId="1" xfId="0" applyNumberFormat="1" applyFont="1" applyBorder="1"/>
    <xf numFmtId="165" fontId="7" fillId="0" borderId="1" xfId="3" applyNumberFormat="1" applyFont="1" applyBorder="1"/>
    <xf numFmtId="165" fontId="0" fillId="0" borderId="0" xfId="3" applyNumberFormat="1" applyFont="1"/>
    <xf numFmtId="9" fontId="9" fillId="3" borderId="1" xfId="0" applyNumberFormat="1" applyFont="1" applyFill="1" applyBorder="1" applyAlignment="1">
      <alignment horizontal="right" vertical="center"/>
    </xf>
    <xf numFmtId="165" fontId="10" fillId="5" borderId="1" xfId="3" applyNumberFormat="1" applyFont="1" applyFill="1" applyBorder="1" applyAlignment="1">
      <alignment horizontal="center" vertical="center"/>
    </xf>
    <xf numFmtId="165" fontId="10" fillId="5" borderId="1" xfId="0" applyNumberFormat="1" applyFont="1" applyFill="1" applyBorder="1"/>
    <xf numFmtId="165" fontId="10" fillId="5" borderId="1" xfId="3" applyNumberFormat="1" applyFont="1" applyFill="1" applyBorder="1" applyAlignment="1">
      <alignment horizontal="center"/>
    </xf>
    <xf numFmtId="168" fontId="5" fillId="5" borderId="1" xfId="3" applyNumberFormat="1" applyFont="1" applyFill="1" applyBorder="1" applyAlignment="1">
      <alignment horizontal="center" vertical="center" wrapText="1"/>
    </xf>
    <xf numFmtId="165" fontId="5" fillId="5" borderId="1" xfId="0" applyNumberFormat="1" applyFont="1" applyFill="1" applyBorder="1" applyAlignment="1">
      <alignment horizontal="center" vertical="center" wrapText="1"/>
    </xf>
    <xf numFmtId="165" fontId="5" fillId="5" borderId="1" xfId="3" applyNumberFormat="1" applyFont="1" applyFill="1" applyBorder="1" applyAlignment="1">
      <alignment horizontal="center" vertical="center" wrapText="1"/>
    </xf>
    <xf numFmtId="165" fontId="2" fillId="5" borderId="1" xfId="0" applyNumberFormat="1" applyFont="1" applyFill="1" applyBorder="1" applyAlignment="1">
      <alignment horizontal="center"/>
    </xf>
    <xf numFmtId="165" fontId="2" fillId="5" borderId="1" xfId="0" applyNumberFormat="1" applyFont="1" applyFill="1" applyBorder="1" applyAlignment="1">
      <alignment horizontal="center" vertical="center"/>
    </xf>
    <xf numFmtId="165" fontId="2" fillId="5" borderId="1" xfId="3" applyNumberFormat="1" applyFont="1" applyFill="1" applyBorder="1" applyAlignment="1">
      <alignment horizontal="center" vertical="center"/>
    </xf>
  </cellXfs>
  <cellStyles count="9">
    <cellStyle name="Comma" xfId="3" builtinId="3"/>
    <cellStyle name="Comma 2" xfId="5"/>
    <cellStyle name="Normal" xfId="0" builtinId="0"/>
    <cellStyle name="Normal 2" xfId="4"/>
    <cellStyle name="Normal 2 2" xfId="8"/>
    <cellStyle name="Normal 3" xfId="7"/>
    <cellStyle name="Percent" xfId="1" builtinId="5"/>
    <cellStyle name="Percent 2" xfId="2"/>
    <cellStyle name="Percent 3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B1:S131"/>
  <sheetViews>
    <sheetView showGridLines="0" view="pageBreakPreview" topLeftCell="A13" zoomScale="80" zoomScaleNormal="100" zoomScaleSheetLayoutView="80" workbookViewId="0">
      <selection activeCell="F33" sqref="F33"/>
    </sheetView>
  </sheetViews>
  <sheetFormatPr defaultColWidth="8.85546875" defaultRowHeight="12.75" x14ac:dyDescent="0.2"/>
  <cols>
    <col min="1" max="1" width="2" style="3" customWidth="1"/>
    <col min="2" max="2" width="6.28515625" style="14" customWidth="1"/>
    <col min="3" max="3" width="72.85546875" style="3" customWidth="1"/>
    <col min="4" max="4" width="12.28515625" style="3" customWidth="1"/>
    <col min="5" max="5" width="12.140625" style="3" bestFit="1" customWidth="1"/>
    <col min="6" max="6" width="18" style="3" customWidth="1"/>
    <col min="7" max="7" width="13.5703125" style="3" customWidth="1"/>
    <col min="8" max="8" width="11.5703125" style="3" customWidth="1"/>
    <col min="9" max="9" width="13.5703125" style="3" customWidth="1"/>
    <col min="10" max="10" width="13.7109375" style="3" customWidth="1"/>
    <col min="11" max="11" width="10.85546875" style="3" customWidth="1"/>
    <col min="12" max="13" width="10.140625" style="3" bestFit="1" customWidth="1"/>
    <col min="14" max="14" width="10.140625" style="3" customWidth="1"/>
    <col min="15" max="15" width="9.85546875" style="3" customWidth="1"/>
    <col min="16" max="16" width="10.42578125" style="3" customWidth="1"/>
    <col min="17" max="17" width="12" style="3" customWidth="1"/>
    <col min="18" max="18" width="10.5703125" style="3" customWidth="1"/>
    <col min="19" max="19" width="10.140625" style="3" customWidth="1"/>
    <col min="20" max="16384" width="8.85546875" style="3"/>
  </cols>
  <sheetData>
    <row r="1" spans="2:19" ht="15.75" x14ac:dyDescent="0.2">
      <c r="B1" s="13"/>
      <c r="C1" s="25"/>
      <c r="D1" s="17"/>
      <c r="E1" s="7"/>
      <c r="F1" s="7"/>
      <c r="G1" s="7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2:19" ht="15.75" customHeight="1" x14ac:dyDescent="0.2">
      <c r="B2" s="125" t="s">
        <v>80</v>
      </c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</row>
    <row r="3" spans="2:19" ht="18" customHeight="1" x14ac:dyDescent="0.2">
      <c r="B3" s="132" t="s">
        <v>79</v>
      </c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2"/>
    </row>
    <row r="4" spans="2:19" x14ac:dyDescent="0.2">
      <c r="B4" s="19" t="s">
        <v>1</v>
      </c>
      <c r="C4" s="4" t="s">
        <v>5</v>
      </c>
      <c r="D4" s="4"/>
    </row>
    <row r="5" spans="2:19" x14ac:dyDescent="0.2">
      <c r="B5" s="23">
        <v>1</v>
      </c>
      <c r="C5" s="24" t="s">
        <v>34</v>
      </c>
      <c r="D5" s="21">
        <v>9502</v>
      </c>
    </row>
    <row r="6" spans="2:19" x14ac:dyDescent="0.2">
      <c r="B6" s="23">
        <v>2</v>
      </c>
      <c r="C6" s="24" t="s">
        <v>35</v>
      </c>
      <c r="D6" s="21">
        <v>4140</v>
      </c>
    </row>
    <row r="7" spans="2:19" x14ac:dyDescent="0.2">
      <c r="B7" s="23">
        <v>3</v>
      </c>
      <c r="C7" s="24" t="s">
        <v>54</v>
      </c>
      <c r="D7" s="21">
        <v>5000000</v>
      </c>
      <c r="K7" s="3" t="s">
        <v>76</v>
      </c>
    </row>
    <row r="8" spans="2:19" x14ac:dyDescent="0.2">
      <c r="B8" s="23">
        <v>4</v>
      </c>
      <c r="C8" s="24" t="s">
        <v>12</v>
      </c>
      <c r="D8" s="32">
        <f>D7/D6</f>
        <v>1207.7294685990339</v>
      </c>
      <c r="K8" s="33">
        <v>2020</v>
      </c>
      <c r="L8" s="33">
        <v>2021</v>
      </c>
    </row>
    <row r="9" spans="2:19" ht="25.5" x14ac:dyDescent="0.2">
      <c r="B9" s="23">
        <v>5</v>
      </c>
      <c r="C9" s="24" t="s">
        <v>53</v>
      </c>
      <c r="D9" s="32">
        <v>1000000</v>
      </c>
      <c r="J9" s="109" t="s">
        <v>74</v>
      </c>
      <c r="K9" s="26">
        <v>0.8</v>
      </c>
      <c r="L9" s="26">
        <v>0.2</v>
      </c>
    </row>
    <row r="10" spans="2:19" ht="25.5" x14ac:dyDescent="0.2">
      <c r="B10" s="23">
        <v>6</v>
      </c>
      <c r="C10" s="24" t="s">
        <v>13</v>
      </c>
      <c r="D10" s="32">
        <f>D9/D6</f>
        <v>241.54589371980677</v>
      </c>
      <c r="J10" s="22" t="s">
        <v>75</v>
      </c>
      <c r="K10" s="110">
        <f>($D$7+$D$9)*K9</f>
        <v>4800000</v>
      </c>
      <c r="L10" s="110">
        <f>($D$7+$D$9)*L9</f>
        <v>1200000</v>
      </c>
    </row>
    <row r="11" spans="2:19" ht="15" x14ac:dyDescent="0.2">
      <c r="B11" s="23">
        <v>7</v>
      </c>
      <c r="C11" s="24" t="s">
        <v>4</v>
      </c>
      <c r="D11" s="29">
        <v>0.05</v>
      </c>
      <c r="G11" s="54"/>
    </row>
    <row r="12" spans="2:19" x14ac:dyDescent="0.2">
      <c r="B12" s="23">
        <v>8</v>
      </c>
      <c r="C12" s="24" t="s">
        <v>11</v>
      </c>
      <c r="D12" s="29">
        <v>1</v>
      </c>
    </row>
    <row r="13" spans="2:19" x14ac:dyDescent="0.2">
      <c r="C13" s="34"/>
      <c r="D13" s="35"/>
    </row>
    <row r="14" spans="2:19" x14ac:dyDescent="0.2">
      <c r="B14" s="19" t="s">
        <v>1</v>
      </c>
      <c r="C14" s="4"/>
      <c r="D14" s="33">
        <v>2020</v>
      </c>
      <c r="E14" s="33">
        <v>2021</v>
      </c>
      <c r="F14" s="19">
        <v>2022</v>
      </c>
      <c r="G14" s="33">
        <v>2023</v>
      </c>
      <c r="H14" s="33">
        <v>2024</v>
      </c>
      <c r="I14" s="19">
        <v>2025</v>
      </c>
      <c r="J14" s="33">
        <v>2026</v>
      </c>
      <c r="K14" s="33">
        <v>2027</v>
      </c>
      <c r="L14" s="19">
        <v>2028</v>
      </c>
      <c r="M14" s="33">
        <v>2029</v>
      </c>
      <c r="N14" s="33">
        <v>2030</v>
      </c>
      <c r="O14" s="19">
        <v>2031</v>
      </c>
      <c r="P14" s="33">
        <v>2032</v>
      </c>
      <c r="Q14" s="33">
        <v>2033</v>
      </c>
      <c r="R14" s="19">
        <v>2034</v>
      </c>
      <c r="S14" s="33">
        <v>2035</v>
      </c>
    </row>
    <row r="15" spans="2:19" x14ac:dyDescent="0.2">
      <c r="B15" s="23">
        <v>1</v>
      </c>
      <c r="C15" s="24" t="s">
        <v>6</v>
      </c>
      <c r="D15" s="16">
        <v>0.03</v>
      </c>
      <c r="E15" s="16">
        <v>0.03</v>
      </c>
      <c r="F15" s="16">
        <v>0.03</v>
      </c>
      <c r="G15" s="16">
        <v>0.03</v>
      </c>
      <c r="H15" s="16">
        <v>0.03</v>
      </c>
      <c r="I15" s="16">
        <v>0.03</v>
      </c>
      <c r="J15" s="16">
        <v>0.03</v>
      </c>
      <c r="K15" s="16">
        <v>0.03</v>
      </c>
      <c r="L15" s="16">
        <v>0.03</v>
      </c>
      <c r="M15" s="16">
        <v>0.03</v>
      </c>
      <c r="N15" s="16">
        <v>0.03</v>
      </c>
      <c r="O15" s="16">
        <v>0.03</v>
      </c>
      <c r="P15" s="16">
        <v>0.03</v>
      </c>
      <c r="Q15" s="16">
        <v>0.03</v>
      </c>
      <c r="R15" s="16">
        <v>0.03</v>
      </c>
      <c r="S15" s="16">
        <v>0.03</v>
      </c>
    </row>
    <row r="16" spans="2:19" x14ac:dyDescent="0.2">
      <c r="B16" s="23">
        <v>2</v>
      </c>
      <c r="C16" s="24" t="s">
        <v>32</v>
      </c>
      <c r="D16" s="16"/>
      <c r="E16" s="16">
        <v>0.02</v>
      </c>
      <c r="F16" s="16">
        <v>0.02</v>
      </c>
      <c r="G16" s="16">
        <v>0.02</v>
      </c>
      <c r="H16" s="44">
        <v>0.02</v>
      </c>
      <c r="I16" s="16">
        <v>0.02</v>
      </c>
      <c r="J16" s="16">
        <v>0.02</v>
      </c>
      <c r="K16" s="16">
        <v>0.02</v>
      </c>
      <c r="L16" s="44">
        <v>0.02</v>
      </c>
      <c r="M16" s="16">
        <v>0.02</v>
      </c>
      <c r="N16" s="16">
        <v>0.02</v>
      </c>
      <c r="O16" s="16">
        <v>0.02</v>
      </c>
      <c r="P16" s="44">
        <v>0.02</v>
      </c>
      <c r="Q16" s="16">
        <v>0.02</v>
      </c>
      <c r="R16" s="16">
        <v>0.02</v>
      </c>
      <c r="S16" s="16">
        <v>0.02</v>
      </c>
    </row>
    <row r="17" spans="2:19" x14ac:dyDescent="0.2">
      <c r="B17" s="23">
        <v>3</v>
      </c>
      <c r="C17" s="24" t="s">
        <v>33</v>
      </c>
      <c r="D17" s="16">
        <f>D15+D16</f>
        <v>0.03</v>
      </c>
      <c r="E17" s="16">
        <f t="shared" ref="E17:S17" si="0">E15+E16</f>
        <v>0.05</v>
      </c>
      <c r="F17" s="16">
        <f t="shared" si="0"/>
        <v>0.05</v>
      </c>
      <c r="G17" s="16">
        <f t="shared" si="0"/>
        <v>0.05</v>
      </c>
      <c r="H17" s="16">
        <f t="shared" si="0"/>
        <v>0.05</v>
      </c>
      <c r="I17" s="16">
        <f t="shared" si="0"/>
        <v>0.05</v>
      </c>
      <c r="J17" s="16">
        <f t="shared" si="0"/>
        <v>0.05</v>
      </c>
      <c r="K17" s="16">
        <f t="shared" si="0"/>
        <v>0.05</v>
      </c>
      <c r="L17" s="16">
        <f t="shared" si="0"/>
        <v>0.05</v>
      </c>
      <c r="M17" s="16">
        <f t="shared" si="0"/>
        <v>0.05</v>
      </c>
      <c r="N17" s="16">
        <f t="shared" si="0"/>
        <v>0.05</v>
      </c>
      <c r="O17" s="16">
        <f t="shared" si="0"/>
        <v>0.05</v>
      </c>
      <c r="P17" s="16">
        <f t="shared" si="0"/>
        <v>0.05</v>
      </c>
      <c r="Q17" s="16">
        <f t="shared" si="0"/>
        <v>0.05</v>
      </c>
      <c r="R17" s="16">
        <f t="shared" si="0"/>
        <v>0.05</v>
      </c>
      <c r="S17" s="16">
        <f t="shared" si="0"/>
        <v>0.05</v>
      </c>
    </row>
    <row r="18" spans="2:19" x14ac:dyDescent="0.2">
      <c r="C18" s="34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</row>
    <row r="19" spans="2:19" ht="18.75" x14ac:dyDescent="0.3">
      <c r="C19" s="59" t="s">
        <v>64</v>
      </c>
    </row>
    <row r="20" spans="2:19" x14ac:dyDescent="0.2">
      <c r="B20" s="19" t="s">
        <v>1</v>
      </c>
      <c r="C20" s="33" t="s">
        <v>7</v>
      </c>
      <c r="D20" s="33">
        <v>2020</v>
      </c>
      <c r="E20" s="19">
        <v>2021</v>
      </c>
      <c r="F20" s="33">
        <v>2022</v>
      </c>
      <c r="G20" s="19">
        <v>2023</v>
      </c>
      <c r="H20" s="33">
        <v>2024</v>
      </c>
      <c r="I20" s="19">
        <v>2025</v>
      </c>
      <c r="J20" s="33">
        <v>2026</v>
      </c>
      <c r="K20" s="19">
        <v>2027</v>
      </c>
      <c r="L20" s="33">
        <v>2028</v>
      </c>
      <c r="M20" s="19">
        <v>2029</v>
      </c>
      <c r="N20" s="33">
        <v>2030</v>
      </c>
      <c r="O20" s="19">
        <v>2031</v>
      </c>
      <c r="P20" s="33">
        <v>2032</v>
      </c>
      <c r="Q20" s="19">
        <v>2033</v>
      </c>
      <c r="R20" s="33">
        <v>2034</v>
      </c>
      <c r="S20" s="19">
        <v>2035</v>
      </c>
    </row>
    <row r="21" spans="2:19" s="8" customFormat="1" x14ac:dyDescent="0.2">
      <c r="B21" s="23">
        <v>1</v>
      </c>
      <c r="C21" s="20" t="s">
        <v>14</v>
      </c>
      <c r="D21" s="71"/>
      <c r="E21" s="72">
        <f>(E22-D22)/D22</f>
        <v>3.5535714285714284</v>
      </c>
      <c r="F21" s="72">
        <f t="shared" ref="F21:S21" si="1">(F22-E22)/E22</f>
        <v>0.52941176470588236</v>
      </c>
      <c r="G21" s="72">
        <f t="shared" si="1"/>
        <v>7.6923076923076927E-2</v>
      </c>
      <c r="H21" s="72">
        <f t="shared" si="1"/>
        <v>4.7619047619047616E-2</v>
      </c>
      <c r="I21" s="72">
        <f t="shared" si="1"/>
        <v>0</v>
      </c>
      <c r="J21" s="72">
        <f t="shared" si="1"/>
        <v>0</v>
      </c>
      <c r="K21" s="72">
        <f t="shared" si="1"/>
        <v>0</v>
      </c>
      <c r="L21" s="72">
        <f t="shared" si="1"/>
        <v>0</v>
      </c>
      <c r="M21" s="72">
        <f t="shared" si="1"/>
        <v>0</v>
      </c>
      <c r="N21" s="72">
        <f t="shared" si="1"/>
        <v>0</v>
      </c>
      <c r="O21" s="72">
        <f t="shared" si="1"/>
        <v>0</v>
      </c>
      <c r="P21" s="72">
        <f t="shared" si="1"/>
        <v>0</v>
      </c>
      <c r="Q21" s="72">
        <f t="shared" si="1"/>
        <v>0</v>
      </c>
      <c r="R21" s="72">
        <f t="shared" si="1"/>
        <v>0</v>
      </c>
      <c r="S21" s="72">
        <f t="shared" si="1"/>
        <v>0</v>
      </c>
    </row>
    <row r="22" spans="2:19" x14ac:dyDescent="0.2">
      <c r="B22" s="23">
        <v>2</v>
      </c>
      <c r="C22" s="60" t="s">
        <v>18</v>
      </c>
      <c r="D22" s="73">
        <f>D23*D27</f>
        <v>4480</v>
      </c>
      <c r="E22" s="73">
        <f>E23*E27</f>
        <v>20400</v>
      </c>
      <c r="F22" s="73">
        <f t="shared" ref="F22:S22" si="2">F23*F27</f>
        <v>31200</v>
      </c>
      <c r="G22" s="73">
        <f t="shared" si="2"/>
        <v>33600</v>
      </c>
      <c r="H22" s="73">
        <f t="shared" si="2"/>
        <v>35200</v>
      </c>
      <c r="I22" s="73">
        <f t="shared" si="2"/>
        <v>35200</v>
      </c>
      <c r="J22" s="73">
        <f t="shared" si="2"/>
        <v>35200</v>
      </c>
      <c r="K22" s="73">
        <f t="shared" si="2"/>
        <v>35200</v>
      </c>
      <c r="L22" s="73">
        <f t="shared" si="2"/>
        <v>35200</v>
      </c>
      <c r="M22" s="73">
        <f t="shared" si="2"/>
        <v>35200</v>
      </c>
      <c r="N22" s="73">
        <f t="shared" si="2"/>
        <v>35200</v>
      </c>
      <c r="O22" s="73">
        <f t="shared" si="2"/>
        <v>35200</v>
      </c>
      <c r="P22" s="73">
        <f t="shared" si="2"/>
        <v>35200</v>
      </c>
      <c r="Q22" s="73">
        <f t="shared" si="2"/>
        <v>35200</v>
      </c>
      <c r="R22" s="73">
        <f t="shared" si="2"/>
        <v>35200</v>
      </c>
      <c r="S22" s="73">
        <f t="shared" si="2"/>
        <v>35200</v>
      </c>
    </row>
    <row r="23" spans="2:19" x14ac:dyDescent="0.2">
      <c r="B23" s="23">
        <v>3</v>
      </c>
      <c r="C23" s="20" t="s">
        <v>15</v>
      </c>
      <c r="D23" s="73">
        <f>(D24+D25)*D26</f>
        <v>12800</v>
      </c>
      <c r="E23" s="73">
        <f>(E24+E25)*E26</f>
        <v>48000</v>
      </c>
      <c r="F23" s="73">
        <f>(F24+F25)*F26</f>
        <v>64000</v>
      </c>
      <c r="G23" s="73">
        <f>(G24+G25)*G26</f>
        <v>64000</v>
      </c>
      <c r="H23" s="73">
        <f t="shared" ref="H23:S23" si="3">(H24+H25)*H26</f>
        <v>64000</v>
      </c>
      <c r="I23" s="73">
        <f t="shared" si="3"/>
        <v>64000</v>
      </c>
      <c r="J23" s="73">
        <f t="shared" si="3"/>
        <v>64000</v>
      </c>
      <c r="K23" s="73">
        <f t="shared" si="3"/>
        <v>64000</v>
      </c>
      <c r="L23" s="73">
        <f t="shared" si="3"/>
        <v>64000</v>
      </c>
      <c r="M23" s="73">
        <f t="shared" si="3"/>
        <v>64000</v>
      </c>
      <c r="N23" s="73">
        <f t="shared" si="3"/>
        <v>64000</v>
      </c>
      <c r="O23" s="73">
        <f t="shared" si="3"/>
        <v>64000</v>
      </c>
      <c r="P23" s="73">
        <f t="shared" si="3"/>
        <v>64000</v>
      </c>
      <c r="Q23" s="73">
        <f t="shared" si="3"/>
        <v>64000</v>
      </c>
      <c r="R23" s="73">
        <f t="shared" si="3"/>
        <v>64000</v>
      </c>
      <c r="S23" s="73">
        <f t="shared" si="3"/>
        <v>64000</v>
      </c>
    </row>
    <row r="24" spans="2:19" x14ac:dyDescent="0.2">
      <c r="B24" s="23">
        <v>4</v>
      </c>
      <c r="C24" s="31" t="s">
        <v>16</v>
      </c>
      <c r="D24" s="73">
        <v>300</v>
      </c>
      <c r="E24" s="73">
        <v>300</v>
      </c>
      <c r="F24" s="73">
        <v>300</v>
      </c>
      <c r="G24" s="73">
        <v>300</v>
      </c>
      <c r="H24" s="73">
        <v>300</v>
      </c>
      <c r="I24" s="73">
        <v>300</v>
      </c>
      <c r="J24" s="73">
        <v>300</v>
      </c>
      <c r="K24" s="73">
        <v>300</v>
      </c>
      <c r="L24" s="73">
        <v>300</v>
      </c>
      <c r="M24" s="73">
        <v>300</v>
      </c>
      <c r="N24" s="73">
        <v>300</v>
      </c>
      <c r="O24" s="73">
        <v>300</v>
      </c>
      <c r="P24" s="73">
        <v>300</v>
      </c>
      <c r="Q24" s="73">
        <v>300</v>
      </c>
      <c r="R24" s="73">
        <v>300</v>
      </c>
      <c r="S24" s="73">
        <v>300</v>
      </c>
    </row>
    <row r="25" spans="2:19" x14ac:dyDescent="0.2">
      <c r="B25" s="23">
        <v>5</v>
      </c>
      <c r="C25" s="31" t="s">
        <v>17</v>
      </c>
      <c r="D25" s="73">
        <v>100</v>
      </c>
      <c r="E25" s="73">
        <v>100</v>
      </c>
      <c r="F25" s="73">
        <v>100</v>
      </c>
      <c r="G25" s="73">
        <v>100</v>
      </c>
      <c r="H25" s="73">
        <v>100</v>
      </c>
      <c r="I25" s="73">
        <v>100</v>
      </c>
      <c r="J25" s="73">
        <v>100</v>
      </c>
      <c r="K25" s="73">
        <v>100</v>
      </c>
      <c r="L25" s="73">
        <v>100</v>
      </c>
      <c r="M25" s="73">
        <v>100</v>
      </c>
      <c r="N25" s="73">
        <v>100</v>
      </c>
      <c r="O25" s="73">
        <v>100</v>
      </c>
      <c r="P25" s="73">
        <v>100</v>
      </c>
      <c r="Q25" s="73">
        <v>100</v>
      </c>
      <c r="R25" s="73">
        <v>100</v>
      </c>
      <c r="S25" s="73">
        <v>100</v>
      </c>
    </row>
    <row r="26" spans="2:19" x14ac:dyDescent="0.2">
      <c r="B26" s="23">
        <v>6</v>
      </c>
      <c r="C26" s="31" t="s">
        <v>19</v>
      </c>
      <c r="D26" s="73">
        <v>32</v>
      </c>
      <c r="E26" s="73">
        <v>120</v>
      </c>
      <c r="F26" s="73">
        <v>160</v>
      </c>
      <c r="G26" s="73">
        <v>160</v>
      </c>
      <c r="H26" s="73">
        <v>160</v>
      </c>
      <c r="I26" s="73">
        <v>160</v>
      </c>
      <c r="J26" s="73">
        <v>160</v>
      </c>
      <c r="K26" s="73">
        <v>160</v>
      </c>
      <c r="L26" s="73">
        <v>160</v>
      </c>
      <c r="M26" s="73">
        <v>160</v>
      </c>
      <c r="N26" s="73">
        <v>160</v>
      </c>
      <c r="O26" s="73">
        <v>160</v>
      </c>
      <c r="P26" s="73">
        <v>160</v>
      </c>
      <c r="Q26" s="73">
        <v>160</v>
      </c>
      <c r="R26" s="73">
        <v>160</v>
      </c>
      <c r="S26" s="73">
        <v>160</v>
      </c>
    </row>
    <row r="27" spans="2:19" x14ac:dyDescent="0.2">
      <c r="B27" s="23">
        <v>7</v>
      </c>
      <c r="C27" s="31" t="s">
        <v>20</v>
      </c>
      <c r="D27" s="74">
        <f>35%</f>
        <v>0.35</v>
      </c>
      <c r="E27" s="74">
        <v>0.42499999999999999</v>
      </c>
      <c r="F27" s="74">
        <v>0.48749999999999999</v>
      </c>
      <c r="G27" s="74">
        <v>0.52500000000000002</v>
      </c>
      <c r="H27" s="74">
        <v>0.55000000000000004</v>
      </c>
      <c r="I27" s="74">
        <f>H27</f>
        <v>0.55000000000000004</v>
      </c>
      <c r="J27" s="74">
        <f t="shared" ref="J27:S27" si="4">I27</f>
        <v>0.55000000000000004</v>
      </c>
      <c r="K27" s="74">
        <f t="shared" si="4"/>
        <v>0.55000000000000004</v>
      </c>
      <c r="L27" s="74">
        <f t="shared" si="4"/>
        <v>0.55000000000000004</v>
      </c>
      <c r="M27" s="74">
        <f t="shared" si="4"/>
        <v>0.55000000000000004</v>
      </c>
      <c r="N27" s="74">
        <f t="shared" si="4"/>
        <v>0.55000000000000004</v>
      </c>
      <c r="O27" s="74">
        <f t="shared" si="4"/>
        <v>0.55000000000000004</v>
      </c>
      <c r="P27" s="74">
        <f t="shared" si="4"/>
        <v>0.55000000000000004</v>
      </c>
      <c r="Q27" s="74">
        <f t="shared" si="4"/>
        <v>0.55000000000000004</v>
      </c>
      <c r="R27" s="74">
        <f t="shared" si="4"/>
        <v>0.55000000000000004</v>
      </c>
      <c r="S27" s="74">
        <f t="shared" si="4"/>
        <v>0.55000000000000004</v>
      </c>
    </row>
    <row r="28" spans="2:19" x14ac:dyDescent="0.2">
      <c r="B28" s="23">
        <v>8</v>
      </c>
      <c r="C28" s="31" t="s">
        <v>36</v>
      </c>
      <c r="D28" s="75">
        <v>25</v>
      </c>
      <c r="E28" s="75">
        <f>D28*(1+E15)</f>
        <v>25.75</v>
      </c>
      <c r="F28" s="75">
        <f t="shared" ref="F28:R28" si="5">E28*(1+F15)</f>
        <v>26.522500000000001</v>
      </c>
      <c r="G28" s="75">
        <f t="shared" si="5"/>
        <v>27.318175</v>
      </c>
      <c r="H28" s="75">
        <f t="shared" si="5"/>
        <v>28.137720250000001</v>
      </c>
      <c r="I28" s="75">
        <f t="shared" si="5"/>
        <v>28.981851857500001</v>
      </c>
      <c r="J28" s="75">
        <f t="shared" si="5"/>
        <v>29.851307413225001</v>
      </c>
      <c r="K28" s="75">
        <f t="shared" si="5"/>
        <v>30.74684663562175</v>
      </c>
      <c r="L28" s="75">
        <f t="shared" si="5"/>
        <v>31.669252034690405</v>
      </c>
      <c r="M28" s="75">
        <f t="shared" si="5"/>
        <v>32.619329595731116</v>
      </c>
      <c r="N28" s="75">
        <f t="shared" si="5"/>
        <v>33.597909483603054</v>
      </c>
      <c r="O28" s="75">
        <f t="shared" si="5"/>
        <v>34.605846768111149</v>
      </c>
      <c r="P28" s="75">
        <f t="shared" si="5"/>
        <v>35.644022171154482</v>
      </c>
      <c r="Q28" s="75">
        <f t="shared" si="5"/>
        <v>36.713342836289115</v>
      </c>
      <c r="R28" s="75">
        <f t="shared" si="5"/>
        <v>37.814743121377788</v>
      </c>
      <c r="S28" s="75">
        <f>R28*(1+$S$15)</f>
        <v>38.949185415019123</v>
      </c>
    </row>
    <row r="29" spans="2:19" ht="18.75" x14ac:dyDescent="0.3">
      <c r="C29" s="59" t="s">
        <v>63</v>
      </c>
    </row>
    <row r="30" spans="2:19" x14ac:dyDescent="0.2">
      <c r="B30" s="19" t="s">
        <v>1</v>
      </c>
      <c r="C30" s="15" t="s">
        <v>7</v>
      </c>
      <c r="D30" s="33">
        <f t="shared" ref="D30:S30" si="6">D20</f>
        <v>2020</v>
      </c>
      <c r="E30" s="33">
        <f t="shared" si="6"/>
        <v>2021</v>
      </c>
      <c r="F30" s="33">
        <f t="shared" si="6"/>
        <v>2022</v>
      </c>
      <c r="G30" s="33">
        <f t="shared" si="6"/>
        <v>2023</v>
      </c>
      <c r="H30" s="33">
        <f t="shared" si="6"/>
        <v>2024</v>
      </c>
      <c r="I30" s="33">
        <f t="shared" si="6"/>
        <v>2025</v>
      </c>
      <c r="J30" s="33">
        <f t="shared" si="6"/>
        <v>2026</v>
      </c>
      <c r="K30" s="33">
        <f t="shared" si="6"/>
        <v>2027</v>
      </c>
      <c r="L30" s="33">
        <f t="shared" si="6"/>
        <v>2028</v>
      </c>
      <c r="M30" s="33">
        <f t="shared" si="6"/>
        <v>2029</v>
      </c>
      <c r="N30" s="33">
        <f t="shared" si="6"/>
        <v>2030</v>
      </c>
      <c r="O30" s="33">
        <f t="shared" si="6"/>
        <v>2031</v>
      </c>
      <c r="P30" s="33">
        <f t="shared" si="6"/>
        <v>2032</v>
      </c>
      <c r="Q30" s="33">
        <f t="shared" si="6"/>
        <v>2033</v>
      </c>
      <c r="R30" s="33">
        <f t="shared" si="6"/>
        <v>2034</v>
      </c>
      <c r="S30" s="33">
        <f t="shared" si="6"/>
        <v>2035</v>
      </c>
    </row>
    <row r="31" spans="2:19" s="8" customFormat="1" x14ac:dyDescent="0.2">
      <c r="B31" s="23">
        <v>1</v>
      </c>
      <c r="C31" s="20" t="s">
        <v>14</v>
      </c>
      <c r="D31" s="20"/>
      <c r="E31" s="23"/>
      <c r="F31" s="30">
        <f>(F32-E32)/E32</f>
        <v>4.25</v>
      </c>
      <c r="G31" s="30">
        <f t="shared" ref="G31:S31" si="7">(G32-F32)/F32</f>
        <v>0.33333333333333331</v>
      </c>
      <c r="H31" s="30">
        <f t="shared" si="7"/>
        <v>0</v>
      </c>
      <c r="I31" s="30">
        <f t="shared" si="7"/>
        <v>0</v>
      </c>
      <c r="J31" s="30">
        <f t="shared" si="7"/>
        <v>0</v>
      </c>
      <c r="K31" s="30">
        <f t="shared" si="7"/>
        <v>0</v>
      </c>
      <c r="L31" s="30">
        <f t="shared" si="7"/>
        <v>0</v>
      </c>
      <c r="M31" s="30">
        <f t="shared" si="7"/>
        <v>0</v>
      </c>
      <c r="N31" s="30">
        <f t="shared" si="7"/>
        <v>0</v>
      </c>
      <c r="O31" s="30">
        <f t="shared" si="7"/>
        <v>0</v>
      </c>
      <c r="P31" s="30">
        <f t="shared" si="7"/>
        <v>0</v>
      </c>
      <c r="Q31" s="30">
        <f t="shared" si="7"/>
        <v>0</v>
      </c>
      <c r="R31" s="30">
        <f t="shared" si="7"/>
        <v>0</v>
      </c>
      <c r="S31" s="30">
        <f t="shared" si="7"/>
        <v>0</v>
      </c>
    </row>
    <row r="32" spans="2:19" x14ac:dyDescent="0.2">
      <c r="B32" s="23">
        <v>2</v>
      </c>
      <c r="C32" s="20" t="s">
        <v>18</v>
      </c>
      <c r="D32" s="40"/>
      <c r="E32" s="41">
        <f>E33*E37</f>
        <v>6400</v>
      </c>
      <c r="F32" s="41">
        <f t="shared" ref="F32:S32" si="8">F33*F37</f>
        <v>33600</v>
      </c>
      <c r="G32" s="41">
        <f t="shared" si="8"/>
        <v>44800</v>
      </c>
      <c r="H32" s="41">
        <f t="shared" si="8"/>
        <v>44800</v>
      </c>
      <c r="I32" s="41">
        <f t="shared" si="8"/>
        <v>44800</v>
      </c>
      <c r="J32" s="41">
        <f t="shared" si="8"/>
        <v>44800</v>
      </c>
      <c r="K32" s="41">
        <f t="shared" si="8"/>
        <v>44800</v>
      </c>
      <c r="L32" s="41">
        <f t="shared" si="8"/>
        <v>44800</v>
      </c>
      <c r="M32" s="41">
        <f t="shared" si="8"/>
        <v>44800</v>
      </c>
      <c r="N32" s="41">
        <f t="shared" si="8"/>
        <v>44800</v>
      </c>
      <c r="O32" s="41">
        <f t="shared" si="8"/>
        <v>44800</v>
      </c>
      <c r="P32" s="41">
        <f t="shared" si="8"/>
        <v>44800</v>
      </c>
      <c r="Q32" s="41">
        <f t="shared" si="8"/>
        <v>44800</v>
      </c>
      <c r="R32" s="41">
        <f t="shared" si="8"/>
        <v>44800</v>
      </c>
      <c r="S32" s="41">
        <f t="shared" si="8"/>
        <v>44800</v>
      </c>
    </row>
    <row r="33" spans="2:19" x14ac:dyDescent="0.2">
      <c r="B33" s="23">
        <v>3</v>
      </c>
      <c r="C33" s="20" t="s">
        <v>15</v>
      </c>
      <c r="D33" s="40"/>
      <c r="E33" s="41">
        <f>(E34+E35)*E36</f>
        <v>12800</v>
      </c>
      <c r="F33" s="41">
        <f>(F34+F35)*F36</f>
        <v>48000</v>
      </c>
      <c r="G33" s="41">
        <f>(G34+G35)*G36</f>
        <v>64000</v>
      </c>
      <c r="H33" s="41">
        <f>(H34+H35)*H36</f>
        <v>64000</v>
      </c>
      <c r="I33" s="41">
        <f t="shared" ref="I33:S33" si="9">(I34+I35)*I36</f>
        <v>64000</v>
      </c>
      <c r="J33" s="41">
        <f t="shared" si="9"/>
        <v>64000</v>
      </c>
      <c r="K33" s="41">
        <f t="shared" si="9"/>
        <v>64000</v>
      </c>
      <c r="L33" s="41">
        <f t="shared" si="9"/>
        <v>64000</v>
      </c>
      <c r="M33" s="41">
        <f t="shared" si="9"/>
        <v>64000</v>
      </c>
      <c r="N33" s="41">
        <f t="shared" si="9"/>
        <v>64000</v>
      </c>
      <c r="O33" s="41">
        <f t="shared" si="9"/>
        <v>64000</v>
      </c>
      <c r="P33" s="41">
        <f t="shared" si="9"/>
        <v>64000</v>
      </c>
      <c r="Q33" s="41">
        <f t="shared" si="9"/>
        <v>64000</v>
      </c>
      <c r="R33" s="41">
        <f t="shared" si="9"/>
        <v>64000</v>
      </c>
      <c r="S33" s="41">
        <f t="shared" si="9"/>
        <v>64000</v>
      </c>
    </row>
    <row r="34" spans="2:19" x14ac:dyDescent="0.2">
      <c r="B34" s="23">
        <v>4</v>
      </c>
      <c r="C34" s="76" t="s">
        <v>16</v>
      </c>
      <c r="D34" s="42"/>
      <c r="E34" s="41">
        <v>300</v>
      </c>
      <c r="F34" s="41">
        <v>300</v>
      </c>
      <c r="G34" s="41">
        <v>300</v>
      </c>
      <c r="H34" s="41">
        <v>300</v>
      </c>
      <c r="I34" s="41">
        <v>300</v>
      </c>
      <c r="J34" s="41">
        <v>300</v>
      </c>
      <c r="K34" s="41">
        <v>300</v>
      </c>
      <c r="L34" s="41">
        <v>300</v>
      </c>
      <c r="M34" s="41">
        <v>300</v>
      </c>
      <c r="N34" s="41">
        <v>300</v>
      </c>
      <c r="O34" s="41">
        <v>300</v>
      </c>
      <c r="P34" s="41">
        <v>300</v>
      </c>
      <c r="Q34" s="41">
        <v>300</v>
      </c>
      <c r="R34" s="41">
        <v>300</v>
      </c>
      <c r="S34" s="41">
        <v>300</v>
      </c>
    </row>
    <row r="35" spans="2:19" x14ac:dyDescent="0.2">
      <c r="B35" s="23">
        <v>5</v>
      </c>
      <c r="C35" s="76" t="s">
        <v>17</v>
      </c>
      <c r="D35" s="42"/>
      <c r="E35" s="41">
        <v>100</v>
      </c>
      <c r="F35" s="41">
        <v>100</v>
      </c>
      <c r="G35" s="41">
        <v>100</v>
      </c>
      <c r="H35" s="41">
        <v>100</v>
      </c>
      <c r="I35" s="41">
        <v>100</v>
      </c>
      <c r="J35" s="41">
        <v>100</v>
      </c>
      <c r="K35" s="41">
        <v>100</v>
      </c>
      <c r="L35" s="41">
        <v>100</v>
      </c>
      <c r="M35" s="41">
        <v>100</v>
      </c>
      <c r="N35" s="41">
        <v>100</v>
      </c>
      <c r="O35" s="41">
        <v>100</v>
      </c>
      <c r="P35" s="41">
        <v>100</v>
      </c>
      <c r="Q35" s="41">
        <v>100</v>
      </c>
      <c r="R35" s="41">
        <v>100</v>
      </c>
      <c r="S35" s="41">
        <v>100</v>
      </c>
    </row>
    <row r="36" spans="2:19" x14ac:dyDescent="0.2">
      <c r="B36" s="23">
        <v>6</v>
      </c>
      <c r="C36" s="77" t="s">
        <v>19</v>
      </c>
      <c r="D36" s="42"/>
      <c r="E36" s="41">
        <v>32</v>
      </c>
      <c r="F36" s="41">
        <v>120</v>
      </c>
      <c r="G36" s="41">
        <v>160</v>
      </c>
      <c r="H36" s="41">
        <v>160</v>
      </c>
      <c r="I36" s="41">
        <v>160</v>
      </c>
      <c r="J36" s="41">
        <v>160</v>
      </c>
      <c r="K36" s="41">
        <v>160</v>
      </c>
      <c r="L36" s="41">
        <v>160</v>
      </c>
      <c r="M36" s="41">
        <v>160</v>
      </c>
      <c r="N36" s="41">
        <v>160</v>
      </c>
      <c r="O36" s="41">
        <v>160</v>
      </c>
      <c r="P36" s="41">
        <v>160</v>
      </c>
      <c r="Q36" s="41">
        <v>160</v>
      </c>
      <c r="R36" s="41">
        <v>160</v>
      </c>
      <c r="S36" s="41">
        <v>160</v>
      </c>
    </row>
    <row r="37" spans="2:19" x14ac:dyDescent="0.2">
      <c r="B37" s="23">
        <v>7</v>
      </c>
      <c r="C37" s="77" t="s">
        <v>20</v>
      </c>
      <c r="D37" s="31"/>
      <c r="E37" s="149">
        <v>0.5</v>
      </c>
      <c r="F37" s="149">
        <v>0.7</v>
      </c>
      <c r="G37" s="74">
        <v>0.7</v>
      </c>
      <c r="H37" s="74">
        <v>0.7</v>
      </c>
      <c r="I37" s="74">
        <v>0.7</v>
      </c>
      <c r="J37" s="74">
        <v>0.7</v>
      </c>
      <c r="K37" s="74">
        <v>0.7</v>
      </c>
      <c r="L37" s="74">
        <v>0.7</v>
      </c>
      <c r="M37" s="74">
        <v>0.7</v>
      </c>
      <c r="N37" s="74">
        <v>0.7</v>
      </c>
      <c r="O37" s="74">
        <v>0.7</v>
      </c>
      <c r="P37" s="74">
        <v>0.7</v>
      </c>
      <c r="Q37" s="74">
        <v>0.7</v>
      </c>
      <c r="R37" s="74">
        <v>0.7</v>
      </c>
      <c r="S37" s="74">
        <v>0.7</v>
      </c>
    </row>
    <row r="38" spans="2:19" x14ac:dyDescent="0.2">
      <c r="B38" s="23">
        <v>8</v>
      </c>
      <c r="C38" s="77" t="s">
        <v>36</v>
      </c>
      <c r="D38" s="31"/>
      <c r="E38" s="42">
        <v>35</v>
      </c>
      <c r="F38" s="42">
        <f>E38*(1+$E$15)</f>
        <v>36.050000000000004</v>
      </c>
      <c r="G38" s="42">
        <f t="shared" ref="G38:S38" si="10">F38*(1+$E$15)</f>
        <v>37.131500000000003</v>
      </c>
      <c r="H38" s="42">
        <f t="shared" si="10"/>
        <v>38.245445000000004</v>
      </c>
      <c r="I38" s="42">
        <f t="shared" si="10"/>
        <v>39.392808350000003</v>
      </c>
      <c r="J38" s="42">
        <f t="shared" si="10"/>
        <v>40.574592600500004</v>
      </c>
      <c r="K38" s="42">
        <f t="shared" si="10"/>
        <v>41.791830378515009</v>
      </c>
      <c r="L38" s="42">
        <f t="shared" si="10"/>
        <v>43.045585289870459</v>
      </c>
      <c r="M38" s="42">
        <f t="shared" si="10"/>
        <v>44.336952848566575</v>
      </c>
      <c r="N38" s="42">
        <f t="shared" si="10"/>
        <v>45.667061434023573</v>
      </c>
      <c r="O38" s="42">
        <f t="shared" si="10"/>
        <v>47.037073277044279</v>
      </c>
      <c r="P38" s="42">
        <f t="shared" si="10"/>
        <v>48.448185475355608</v>
      </c>
      <c r="Q38" s="42">
        <f t="shared" si="10"/>
        <v>49.901631039616277</v>
      </c>
      <c r="R38" s="42">
        <f t="shared" si="10"/>
        <v>51.398679970804764</v>
      </c>
      <c r="S38" s="42">
        <f t="shared" si="10"/>
        <v>52.940640369928907</v>
      </c>
    </row>
    <row r="39" spans="2:19" ht="18.75" x14ac:dyDescent="0.3">
      <c r="C39" s="59" t="s">
        <v>65</v>
      </c>
      <c r="E39" s="112"/>
      <c r="F39" s="112"/>
      <c r="G39" s="112"/>
      <c r="H39" s="112"/>
      <c r="I39" s="112"/>
      <c r="J39" s="112"/>
      <c r="K39" s="112"/>
      <c r="L39" s="112"/>
      <c r="M39" s="112"/>
      <c r="N39" s="112"/>
      <c r="O39" s="112"/>
      <c r="P39" s="112"/>
      <c r="Q39" s="112"/>
      <c r="R39" s="112"/>
      <c r="S39" s="112"/>
    </row>
    <row r="40" spans="2:19" x14ac:dyDescent="0.2">
      <c r="B40" s="19" t="s">
        <v>1</v>
      </c>
      <c r="C40" s="33" t="s">
        <v>7</v>
      </c>
      <c r="D40" s="33">
        <f t="shared" ref="D40:S40" si="11">D30</f>
        <v>2020</v>
      </c>
      <c r="E40" s="33">
        <f t="shared" si="11"/>
        <v>2021</v>
      </c>
      <c r="F40" s="33">
        <f t="shared" si="11"/>
        <v>2022</v>
      </c>
      <c r="G40" s="33">
        <f t="shared" si="11"/>
        <v>2023</v>
      </c>
      <c r="H40" s="33">
        <f t="shared" si="11"/>
        <v>2024</v>
      </c>
      <c r="I40" s="33">
        <f t="shared" si="11"/>
        <v>2025</v>
      </c>
      <c r="J40" s="33">
        <f t="shared" si="11"/>
        <v>2026</v>
      </c>
      <c r="K40" s="33">
        <f t="shared" si="11"/>
        <v>2027</v>
      </c>
      <c r="L40" s="33">
        <f t="shared" si="11"/>
        <v>2028</v>
      </c>
      <c r="M40" s="33">
        <f t="shared" si="11"/>
        <v>2029</v>
      </c>
      <c r="N40" s="33">
        <f t="shared" si="11"/>
        <v>2030</v>
      </c>
      <c r="O40" s="33">
        <f t="shared" si="11"/>
        <v>2031</v>
      </c>
      <c r="P40" s="33">
        <f t="shared" si="11"/>
        <v>2032</v>
      </c>
      <c r="Q40" s="33">
        <f t="shared" si="11"/>
        <v>2033</v>
      </c>
      <c r="R40" s="33">
        <f t="shared" si="11"/>
        <v>2034</v>
      </c>
      <c r="S40" s="33">
        <f t="shared" si="11"/>
        <v>2035</v>
      </c>
    </row>
    <row r="41" spans="2:19" s="8" customFormat="1" x14ac:dyDescent="0.2">
      <c r="B41" s="23">
        <v>1</v>
      </c>
      <c r="C41" s="20" t="s">
        <v>14</v>
      </c>
      <c r="D41" s="20"/>
      <c r="E41" s="23"/>
      <c r="F41" s="30">
        <f>(F42-E42)/E42</f>
        <v>1.25</v>
      </c>
      <c r="G41" s="30">
        <f t="shared" ref="G41" si="12">(G42-F42)/F42</f>
        <v>1.4444444444444444</v>
      </c>
      <c r="H41" s="30">
        <f t="shared" ref="H41" si="13">(H42-G42)/G42</f>
        <v>0</v>
      </c>
      <c r="I41" s="30">
        <f t="shared" ref="I41" si="14">(I42-H42)/H42</f>
        <v>0</v>
      </c>
      <c r="J41" s="30">
        <f t="shared" ref="J41" si="15">(J42-I42)/I42</f>
        <v>0</v>
      </c>
      <c r="K41" s="30">
        <f t="shared" ref="K41" si="16">(K42-J42)/J42</f>
        <v>0</v>
      </c>
      <c r="L41" s="30">
        <f t="shared" ref="L41" si="17">(L42-K42)/K42</f>
        <v>0</v>
      </c>
      <c r="M41" s="30">
        <f t="shared" ref="M41" si="18">(M42-L42)/L42</f>
        <v>0</v>
      </c>
      <c r="N41" s="30">
        <f t="shared" ref="N41" si="19">(N42-M42)/M42</f>
        <v>0</v>
      </c>
      <c r="O41" s="30">
        <f t="shared" ref="O41" si="20">(O42-N42)/N42</f>
        <v>0</v>
      </c>
      <c r="P41" s="30">
        <f t="shared" ref="P41" si="21">(P42-O42)/O42</f>
        <v>0</v>
      </c>
      <c r="Q41" s="30">
        <f t="shared" ref="Q41" si="22">(Q42-P42)/P42</f>
        <v>0</v>
      </c>
      <c r="R41" s="30">
        <f t="shared" ref="R41" si="23">(R42-Q42)/Q42</f>
        <v>0</v>
      </c>
      <c r="S41" s="30">
        <f t="shared" ref="S41" si="24">(S42-R42)/R42</f>
        <v>0</v>
      </c>
    </row>
    <row r="42" spans="2:19" x14ac:dyDescent="0.2">
      <c r="B42" s="23">
        <v>2</v>
      </c>
      <c r="C42" s="61" t="s">
        <v>18</v>
      </c>
      <c r="D42" s="40"/>
      <c r="E42" s="41">
        <v>6400</v>
      </c>
      <c r="F42" s="41">
        <f>F43*F47</f>
        <v>14400</v>
      </c>
      <c r="G42" s="41">
        <f t="shared" ref="G42:S42" si="25">G43*G47</f>
        <v>35200</v>
      </c>
      <c r="H42" s="41">
        <f t="shared" si="25"/>
        <v>35200</v>
      </c>
      <c r="I42" s="41">
        <f t="shared" si="25"/>
        <v>35200</v>
      </c>
      <c r="J42" s="41">
        <f t="shared" si="25"/>
        <v>35200</v>
      </c>
      <c r="K42" s="41">
        <f t="shared" si="25"/>
        <v>35200</v>
      </c>
      <c r="L42" s="41">
        <f t="shared" si="25"/>
        <v>35200</v>
      </c>
      <c r="M42" s="41">
        <f t="shared" si="25"/>
        <v>35200</v>
      </c>
      <c r="N42" s="41">
        <f t="shared" si="25"/>
        <v>35200</v>
      </c>
      <c r="O42" s="41">
        <f t="shared" si="25"/>
        <v>35200</v>
      </c>
      <c r="P42" s="41">
        <f t="shared" si="25"/>
        <v>35200</v>
      </c>
      <c r="Q42" s="41">
        <f t="shared" si="25"/>
        <v>35200</v>
      </c>
      <c r="R42" s="41">
        <f t="shared" si="25"/>
        <v>35200</v>
      </c>
      <c r="S42" s="41">
        <f t="shared" si="25"/>
        <v>35200</v>
      </c>
    </row>
    <row r="43" spans="2:19" x14ac:dyDescent="0.2">
      <c r="B43" s="23">
        <v>3</v>
      </c>
      <c r="C43" s="20" t="s">
        <v>15</v>
      </c>
      <c r="D43" s="40"/>
      <c r="E43" s="41">
        <f>(E44+E45)*E46</f>
        <v>12800</v>
      </c>
      <c r="F43" s="41">
        <f t="shared" ref="F43" si="26">(F44+F45)*F46</f>
        <v>48000</v>
      </c>
      <c r="G43" s="41">
        <f>(G44+G45)*G46</f>
        <v>64000</v>
      </c>
      <c r="H43" s="41">
        <f>(H44+H45)*H46</f>
        <v>64000</v>
      </c>
      <c r="I43" s="41">
        <f t="shared" ref="I43:S43" si="27">(I44+I45)*I46</f>
        <v>64000</v>
      </c>
      <c r="J43" s="41">
        <f t="shared" si="27"/>
        <v>64000</v>
      </c>
      <c r="K43" s="41">
        <f t="shared" si="27"/>
        <v>64000</v>
      </c>
      <c r="L43" s="41">
        <f t="shared" si="27"/>
        <v>64000</v>
      </c>
      <c r="M43" s="41">
        <f t="shared" si="27"/>
        <v>64000</v>
      </c>
      <c r="N43" s="41">
        <f t="shared" si="27"/>
        <v>64000</v>
      </c>
      <c r="O43" s="41">
        <f t="shared" si="27"/>
        <v>64000</v>
      </c>
      <c r="P43" s="41">
        <f t="shared" si="27"/>
        <v>64000</v>
      </c>
      <c r="Q43" s="41">
        <f t="shared" si="27"/>
        <v>64000</v>
      </c>
      <c r="R43" s="41">
        <f t="shared" si="27"/>
        <v>64000</v>
      </c>
      <c r="S43" s="41">
        <f t="shared" si="27"/>
        <v>64000</v>
      </c>
    </row>
    <row r="44" spans="2:19" x14ac:dyDescent="0.2">
      <c r="B44" s="23">
        <v>4</v>
      </c>
      <c r="C44" s="76" t="s">
        <v>16</v>
      </c>
      <c r="D44" s="42"/>
      <c r="E44" s="41">
        <v>300</v>
      </c>
      <c r="F44" s="41">
        <v>300</v>
      </c>
      <c r="G44" s="41">
        <v>300</v>
      </c>
      <c r="H44" s="41">
        <v>300</v>
      </c>
      <c r="I44" s="41">
        <v>300</v>
      </c>
      <c r="J44" s="41">
        <v>300</v>
      </c>
      <c r="K44" s="41">
        <v>300</v>
      </c>
      <c r="L44" s="41">
        <v>300</v>
      </c>
      <c r="M44" s="41">
        <v>300</v>
      </c>
      <c r="N44" s="41">
        <v>300</v>
      </c>
      <c r="O44" s="41">
        <v>300</v>
      </c>
      <c r="P44" s="41">
        <v>300</v>
      </c>
      <c r="Q44" s="41">
        <v>300</v>
      </c>
      <c r="R44" s="41">
        <v>300</v>
      </c>
      <c r="S44" s="41">
        <v>300</v>
      </c>
    </row>
    <row r="45" spans="2:19" x14ac:dyDescent="0.2">
      <c r="B45" s="23">
        <v>5</v>
      </c>
      <c r="C45" s="76" t="s">
        <v>17</v>
      </c>
      <c r="D45" s="42"/>
      <c r="E45" s="41">
        <v>100</v>
      </c>
      <c r="F45" s="41">
        <v>100</v>
      </c>
      <c r="G45" s="41">
        <v>100</v>
      </c>
      <c r="H45" s="41">
        <v>100</v>
      </c>
      <c r="I45" s="41">
        <v>100</v>
      </c>
      <c r="J45" s="41">
        <v>100</v>
      </c>
      <c r="K45" s="41">
        <v>100</v>
      </c>
      <c r="L45" s="41">
        <v>100</v>
      </c>
      <c r="M45" s="41">
        <v>100</v>
      </c>
      <c r="N45" s="41">
        <v>100</v>
      </c>
      <c r="O45" s="41">
        <v>100</v>
      </c>
      <c r="P45" s="41">
        <v>100</v>
      </c>
      <c r="Q45" s="41">
        <v>100</v>
      </c>
      <c r="R45" s="41">
        <v>100</v>
      </c>
      <c r="S45" s="41">
        <v>100</v>
      </c>
    </row>
    <row r="46" spans="2:19" x14ac:dyDescent="0.2">
      <c r="B46" s="23">
        <v>6</v>
      </c>
      <c r="C46" s="31" t="s">
        <v>19</v>
      </c>
      <c r="D46" s="42"/>
      <c r="E46" s="41">
        <v>32</v>
      </c>
      <c r="F46" s="41">
        <v>120</v>
      </c>
      <c r="G46" s="41">
        <v>160</v>
      </c>
      <c r="H46" s="41">
        <v>160</v>
      </c>
      <c r="I46" s="41">
        <v>160</v>
      </c>
      <c r="J46" s="41">
        <v>160</v>
      </c>
      <c r="K46" s="41">
        <v>160</v>
      </c>
      <c r="L46" s="41">
        <v>160</v>
      </c>
      <c r="M46" s="41">
        <v>160</v>
      </c>
      <c r="N46" s="41">
        <v>160</v>
      </c>
      <c r="O46" s="41">
        <v>160</v>
      </c>
      <c r="P46" s="41">
        <v>160</v>
      </c>
      <c r="Q46" s="41">
        <v>160</v>
      </c>
      <c r="R46" s="41">
        <v>160</v>
      </c>
      <c r="S46" s="41">
        <v>160</v>
      </c>
    </row>
    <row r="47" spans="2:19" x14ac:dyDescent="0.2">
      <c r="B47" s="23">
        <v>7</v>
      </c>
      <c r="C47" s="31" t="s">
        <v>20</v>
      </c>
      <c r="D47" s="31"/>
      <c r="E47" s="45"/>
      <c r="F47" s="149">
        <v>0.3</v>
      </c>
      <c r="G47" s="149">
        <v>0.55000000000000004</v>
      </c>
      <c r="H47" s="149">
        <f t="shared" ref="H47:S47" si="28">G47</f>
        <v>0.55000000000000004</v>
      </c>
      <c r="I47" s="149">
        <f t="shared" si="28"/>
        <v>0.55000000000000004</v>
      </c>
      <c r="J47" s="149">
        <f t="shared" si="28"/>
        <v>0.55000000000000004</v>
      </c>
      <c r="K47" s="149">
        <f t="shared" si="28"/>
        <v>0.55000000000000004</v>
      </c>
      <c r="L47" s="149">
        <f t="shared" si="28"/>
        <v>0.55000000000000004</v>
      </c>
      <c r="M47" s="149">
        <f t="shared" si="28"/>
        <v>0.55000000000000004</v>
      </c>
      <c r="N47" s="149">
        <f t="shared" si="28"/>
        <v>0.55000000000000004</v>
      </c>
      <c r="O47" s="149">
        <f t="shared" si="28"/>
        <v>0.55000000000000004</v>
      </c>
      <c r="P47" s="149">
        <f t="shared" si="28"/>
        <v>0.55000000000000004</v>
      </c>
      <c r="Q47" s="149">
        <f t="shared" si="28"/>
        <v>0.55000000000000004</v>
      </c>
      <c r="R47" s="149">
        <f t="shared" si="28"/>
        <v>0.55000000000000004</v>
      </c>
      <c r="S47" s="149">
        <f t="shared" si="28"/>
        <v>0.55000000000000004</v>
      </c>
    </row>
    <row r="48" spans="2:19" x14ac:dyDescent="0.2">
      <c r="B48" s="23">
        <v>8</v>
      </c>
      <c r="C48" s="31" t="s">
        <v>36</v>
      </c>
      <c r="D48" s="31"/>
      <c r="E48" s="42">
        <v>35</v>
      </c>
      <c r="F48" s="42">
        <f>E48*(1+$E$15)</f>
        <v>36.050000000000004</v>
      </c>
      <c r="G48" s="42">
        <f t="shared" ref="G48:S48" si="29">F48*(1+$E$15)</f>
        <v>37.131500000000003</v>
      </c>
      <c r="H48" s="42">
        <f t="shared" si="29"/>
        <v>38.245445000000004</v>
      </c>
      <c r="I48" s="42">
        <f t="shared" si="29"/>
        <v>39.392808350000003</v>
      </c>
      <c r="J48" s="42">
        <f t="shared" si="29"/>
        <v>40.574592600500004</v>
      </c>
      <c r="K48" s="42">
        <f t="shared" si="29"/>
        <v>41.791830378515009</v>
      </c>
      <c r="L48" s="42">
        <f t="shared" si="29"/>
        <v>43.045585289870459</v>
      </c>
      <c r="M48" s="42">
        <f t="shared" si="29"/>
        <v>44.336952848566575</v>
      </c>
      <c r="N48" s="42">
        <f t="shared" si="29"/>
        <v>45.667061434023573</v>
      </c>
      <c r="O48" s="42">
        <f t="shared" si="29"/>
        <v>47.037073277044279</v>
      </c>
      <c r="P48" s="42">
        <f t="shared" si="29"/>
        <v>48.448185475355608</v>
      </c>
      <c r="Q48" s="42">
        <f t="shared" si="29"/>
        <v>49.901631039616277</v>
      </c>
      <c r="R48" s="42">
        <f t="shared" si="29"/>
        <v>51.398679970804764</v>
      </c>
      <c r="S48" s="42">
        <f t="shared" si="29"/>
        <v>52.940640369928907</v>
      </c>
    </row>
    <row r="49" spans="2:19" ht="18.75" x14ac:dyDescent="0.3">
      <c r="B49" s="3"/>
      <c r="C49" s="59" t="s">
        <v>64</v>
      </c>
    </row>
    <row r="50" spans="2:19" x14ac:dyDescent="0.2">
      <c r="B50" s="19" t="s">
        <v>1</v>
      </c>
      <c r="C50" s="33" t="s">
        <v>26</v>
      </c>
      <c r="D50" s="33">
        <v>2020</v>
      </c>
      <c r="E50" s="19">
        <v>2021</v>
      </c>
      <c r="F50" s="33">
        <v>2022</v>
      </c>
      <c r="G50" s="19">
        <v>2023</v>
      </c>
      <c r="H50" s="33">
        <v>2024</v>
      </c>
      <c r="I50" s="19">
        <v>2025</v>
      </c>
      <c r="J50" s="33">
        <v>2026</v>
      </c>
      <c r="K50" s="19">
        <v>2027</v>
      </c>
      <c r="L50" s="33">
        <v>2028</v>
      </c>
      <c r="M50" s="19">
        <v>2029</v>
      </c>
      <c r="N50" s="33">
        <v>2030</v>
      </c>
      <c r="O50" s="19">
        <v>2031</v>
      </c>
      <c r="P50" s="33">
        <v>2032</v>
      </c>
      <c r="Q50" s="19">
        <v>2033</v>
      </c>
      <c r="R50" s="33">
        <v>2034</v>
      </c>
      <c r="S50" s="19">
        <v>2035</v>
      </c>
    </row>
    <row r="51" spans="2:19" x14ac:dyDescent="0.2">
      <c r="B51" s="5">
        <v>1</v>
      </c>
      <c r="C51" s="22" t="s">
        <v>9</v>
      </c>
      <c r="D51" s="41">
        <v>9502</v>
      </c>
      <c r="E51" s="41">
        <f>D51</f>
        <v>9502</v>
      </c>
      <c r="F51" s="41">
        <f t="shared" ref="F51:S51" si="30">E51</f>
        <v>9502</v>
      </c>
      <c r="G51" s="41">
        <f t="shared" si="30"/>
        <v>9502</v>
      </c>
      <c r="H51" s="41">
        <f t="shared" si="30"/>
        <v>9502</v>
      </c>
      <c r="I51" s="41">
        <f t="shared" si="30"/>
        <v>9502</v>
      </c>
      <c r="J51" s="41">
        <f t="shared" si="30"/>
        <v>9502</v>
      </c>
      <c r="K51" s="41">
        <f t="shared" si="30"/>
        <v>9502</v>
      </c>
      <c r="L51" s="41">
        <f t="shared" si="30"/>
        <v>9502</v>
      </c>
      <c r="M51" s="41">
        <f t="shared" si="30"/>
        <v>9502</v>
      </c>
      <c r="N51" s="41">
        <f t="shared" si="30"/>
        <v>9502</v>
      </c>
      <c r="O51" s="41">
        <f t="shared" si="30"/>
        <v>9502</v>
      </c>
      <c r="P51" s="41">
        <f t="shared" si="30"/>
        <v>9502</v>
      </c>
      <c r="Q51" s="41">
        <f t="shared" si="30"/>
        <v>9502</v>
      </c>
      <c r="R51" s="41">
        <f t="shared" si="30"/>
        <v>9502</v>
      </c>
      <c r="S51" s="41">
        <f t="shared" si="30"/>
        <v>9502</v>
      </c>
    </row>
    <row r="52" spans="2:19" x14ac:dyDescent="0.2">
      <c r="B52" s="5">
        <v>2</v>
      </c>
      <c r="C52" s="22" t="s">
        <v>21</v>
      </c>
      <c r="D52" s="41">
        <v>60000</v>
      </c>
      <c r="E52" s="41">
        <v>85000</v>
      </c>
      <c r="F52" s="42">
        <f>E52*(1+$E$15)</f>
        <v>87550</v>
      </c>
      <c r="G52" s="42">
        <f t="shared" ref="G52:S52" si="31">F52*(1+$E$15)</f>
        <v>90176.5</v>
      </c>
      <c r="H52" s="42">
        <f t="shared" si="31"/>
        <v>92881.794999999998</v>
      </c>
      <c r="I52" s="42">
        <f t="shared" si="31"/>
        <v>95668.248850000004</v>
      </c>
      <c r="J52" s="42">
        <f t="shared" si="31"/>
        <v>98538.296315500003</v>
      </c>
      <c r="K52" s="42">
        <f t="shared" si="31"/>
        <v>101494.445204965</v>
      </c>
      <c r="L52" s="42">
        <f t="shared" si="31"/>
        <v>104539.27856111396</v>
      </c>
      <c r="M52" s="42">
        <f t="shared" si="31"/>
        <v>107675.45691794738</v>
      </c>
      <c r="N52" s="42">
        <f t="shared" si="31"/>
        <v>110905.7206254858</v>
      </c>
      <c r="O52" s="42">
        <f t="shared" si="31"/>
        <v>114232.89224425038</v>
      </c>
      <c r="P52" s="42">
        <f t="shared" si="31"/>
        <v>117659.8790115779</v>
      </c>
      <c r="Q52" s="42">
        <f t="shared" si="31"/>
        <v>121189.67538192523</v>
      </c>
      <c r="R52" s="42">
        <f t="shared" si="31"/>
        <v>124825.36564338299</v>
      </c>
      <c r="S52" s="42">
        <f t="shared" si="31"/>
        <v>128570.12661268449</v>
      </c>
    </row>
    <row r="53" spans="2:19" x14ac:dyDescent="0.2">
      <c r="B53" s="5">
        <v>3</v>
      </c>
      <c r="C53" s="22" t="s">
        <v>29</v>
      </c>
      <c r="D53" s="41">
        <f>D54*D55*4</f>
        <v>114660</v>
      </c>
      <c r="E53" s="41">
        <f>E54*E55*12</f>
        <v>361179</v>
      </c>
      <c r="F53" s="41">
        <f t="shared" ref="F53:S53" si="32">F54*F55*12</f>
        <v>425675.25</v>
      </c>
      <c r="G53" s="41">
        <f t="shared" si="32"/>
        <v>446959.01250000007</v>
      </c>
      <c r="H53" s="41">
        <f t="shared" si="32"/>
        <v>469306.96312500001</v>
      </c>
      <c r="I53" s="41">
        <f t="shared" si="32"/>
        <v>492772.31128125009</v>
      </c>
      <c r="J53" s="41">
        <f t="shared" si="32"/>
        <v>517410.92684531253</v>
      </c>
      <c r="K53" s="41">
        <f t="shared" si="32"/>
        <v>543281.47318757814</v>
      </c>
      <c r="L53" s="41">
        <f t="shared" si="32"/>
        <v>570445.54684695718</v>
      </c>
      <c r="M53" s="41">
        <f t="shared" si="32"/>
        <v>598967.82418930496</v>
      </c>
      <c r="N53" s="41">
        <f t="shared" si="32"/>
        <v>628916.21539877017</v>
      </c>
      <c r="O53" s="41">
        <f t="shared" si="32"/>
        <v>660362.02616870869</v>
      </c>
      <c r="P53" s="41">
        <f t="shared" si="32"/>
        <v>693380.12747714412</v>
      </c>
      <c r="Q53" s="41">
        <f t="shared" si="32"/>
        <v>728049.13385100127</v>
      </c>
      <c r="R53" s="41">
        <f t="shared" si="32"/>
        <v>764451.59054355149</v>
      </c>
      <c r="S53" s="41">
        <f t="shared" si="32"/>
        <v>802674.17007072899</v>
      </c>
    </row>
    <row r="54" spans="2:19" x14ac:dyDescent="0.2">
      <c r="B54" s="5">
        <v>4</v>
      </c>
      <c r="C54" s="62" t="s">
        <v>30</v>
      </c>
      <c r="D54" s="41">
        <v>49</v>
      </c>
      <c r="E54" s="41">
        <v>49</v>
      </c>
      <c r="F54" s="41">
        <v>55</v>
      </c>
      <c r="G54" s="41">
        <v>55</v>
      </c>
      <c r="H54" s="41">
        <v>55</v>
      </c>
      <c r="I54" s="41">
        <v>55</v>
      </c>
      <c r="J54" s="41">
        <v>55</v>
      </c>
      <c r="K54" s="41">
        <v>55</v>
      </c>
      <c r="L54" s="41">
        <v>55</v>
      </c>
      <c r="M54" s="41">
        <v>55</v>
      </c>
      <c r="N54" s="41">
        <v>55</v>
      </c>
      <c r="O54" s="41">
        <v>55</v>
      </c>
      <c r="P54" s="41">
        <v>55</v>
      </c>
      <c r="Q54" s="41">
        <v>55</v>
      </c>
      <c r="R54" s="41">
        <v>55</v>
      </c>
      <c r="S54" s="41">
        <v>55</v>
      </c>
    </row>
    <row r="55" spans="2:19" x14ac:dyDescent="0.2">
      <c r="B55" s="5">
        <v>5</v>
      </c>
      <c r="C55" s="62" t="s">
        <v>31</v>
      </c>
      <c r="D55" s="41">
        <v>585</v>
      </c>
      <c r="E55" s="42">
        <f>D55*(1+$E$17)</f>
        <v>614.25</v>
      </c>
      <c r="F55" s="42">
        <f t="shared" ref="F55:S55" si="33">E55*(1+$E$17)</f>
        <v>644.96249999999998</v>
      </c>
      <c r="G55" s="42">
        <f t="shared" si="33"/>
        <v>677.21062500000005</v>
      </c>
      <c r="H55" s="42">
        <f t="shared" si="33"/>
        <v>711.07115625000006</v>
      </c>
      <c r="I55" s="42">
        <f t="shared" si="33"/>
        <v>746.62471406250006</v>
      </c>
      <c r="J55" s="42">
        <f t="shared" si="33"/>
        <v>783.95594976562506</v>
      </c>
      <c r="K55" s="42">
        <f t="shared" si="33"/>
        <v>823.15374725390632</v>
      </c>
      <c r="L55" s="42">
        <f t="shared" si="33"/>
        <v>864.31143461660167</v>
      </c>
      <c r="M55" s="42">
        <f t="shared" si="33"/>
        <v>907.52700634743178</v>
      </c>
      <c r="N55" s="42">
        <f t="shared" si="33"/>
        <v>952.90335666480337</v>
      </c>
      <c r="O55" s="42">
        <f t="shared" si="33"/>
        <v>1000.5485244980435</v>
      </c>
      <c r="P55" s="42">
        <f t="shared" si="33"/>
        <v>1050.5759507229457</v>
      </c>
      <c r="Q55" s="42">
        <f t="shared" si="33"/>
        <v>1103.104748259093</v>
      </c>
      <c r="R55" s="42">
        <f t="shared" si="33"/>
        <v>1158.2599856720476</v>
      </c>
      <c r="S55" s="42">
        <f t="shared" si="33"/>
        <v>1216.17298495565</v>
      </c>
    </row>
    <row r="56" spans="2:19" s="10" customFormat="1" x14ac:dyDescent="0.2">
      <c r="B56" s="5">
        <v>6</v>
      </c>
      <c r="C56" s="22" t="s">
        <v>22</v>
      </c>
      <c r="D56" s="41">
        <f>D57*D58*4</f>
        <v>60000</v>
      </c>
      <c r="E56" s="41">
        <f>E57*E58*10</f>
        <v>225000</v>
      </c>
      <c r="F56" s="41">
        <f>F57*F58*10</f>
        <v>300000</v>
      </c>
      <c r="G56" s="41">
        <f t="shared" ref="G56:S56" si="34">G57*G58*10</f>
        <v>357000</v>
      </c>
      <c r="H56" s="41">
        <f t="shared" si="34"/>
        <v>418950</v>
      </c>
      <c r="I56" s="41">
        <f t="shared" si="34"/>
        <v>486202.5</v>
      </c>
      <c r="J56" s="41">
        <f t="shared" si="34"/>
        <v>559132.875</v>
      </c>
      <c r="K56" s="41">
        <f t="shared" si="34"/>
        <v>638140.78125000012</v>
      </c>
      <c r="L56" s="41">
        <f t="shared" si="34"/>
        <v>670047.82031250023</v>
      </c>
      <c r="M56" s="41">
        <f t="shared" si="34"/>
        <v>703550.21132812509</v>
      </c>
      <c r="N56" s="41">
        <f t="shared" si="34"/>
        <v>738727.72189453151</v>
      </c>
      <c r="O56" s="41">
        <f t="shared" si="34"/>
        <v>775664.10798925813</v>
      </c>
      <c r="P56" s="41">
        <f t="shared" si="34"/>
        <v>814447.31338872109</v>
      </c>
      <c r="Q56" s="41">
        <f t="shared" si="34"/>
        <v>855169.67905815714</v>
      </c>
      <c r="R56" s="41">
        <f t="shared" si="34"/>
        <v>897928.16301106499</v>
      </c>
      <c r="S56" s="41">
        <f t="shared" si="34"/>
        <v>942824.57116161834</v>
      </c>
    </row>
    <row r="57" spans="2:19" x14ac:dyDescent="0.2">
      <c r="B57" s="5">
        <v>7</v>
      </c>
      <c r="C57" s="62" t="s">
        <v>23</v>
      </c>
      <c r="D57" s="41">
        <v>15</v>
      </c>
      <c r="E57" s="41">
        <v>15</v>
      </c>
      <c r="F57" s="41">
        <v>15</v>
      </c>
      <c r="G57" s="41">
        <v>17</v>
      </c>
      <c r="H57" s="41">
        <v>19</v>
      </c>
      <c r="I57" s="41">
        <v>21</v>
      </c>
      <c r="J57" s="41">
        <v>23</v>
      </c>
      <c r="K57" s="41">
        <v>25</v>
      </c>
      <c r="L57" s="41">
        <v>25</v>
      </c>
      <c r="M57" s="41">
        <v>25</v>
      </c>
      <c r="N57" s="41">
        <v>25</v>
      </c>
      <c r="O57" s="41">
        <v>25</v>
      </c>
      <c r="P57" s="41">
        <v>25</v>
      </c>
      <c r="Q57" s="41">
        <v>25</v>
      </c>
      <c r="R57" s="41">
        <v>25</v>
      </c>
      <c r="S57" s="41">
        <v>25</v>
      </c>
    </row>
    <row r="58" spans="2:19" x14ac:dyDescent="0.2">
      <c r="B58" s="5">
        <v>8</v>
      </c>
      <c r="C58" s="62" t="s">
        <v>24</v>
      </c>
      <c r="D58" s="41">
        <v>1000</v>
      </c>
      <c r="E58" s="42">
        <v>1500</v>
      </c>
      <c r="F58" s="42">
        <v>2000</v>
      </c>
      <c r="G58" s="42">
        <f t="shared" ref="G58:S58" si="35">F58*(1+$E$17)</f>
        <v>2100</v>
      </c>
      <c r="H58" s="42">
        <f t="shared" si="35"/>
        <v>2205</v>
      </c>
      <c r="I58" s="42">
        <f t="shared" si="35"/>
        <v>2315.25</v>
      </c>
      <c r="J58" s="42">
        <f t="shared" si="35"/>
        <v>2431.0125000000003</v>
      </c>
      <c r="K58" s="42">
        <f t="shared" si="35"/>
        <v>2552.5631250000006</v>
      </c>
      <c r="L58" s="42">
        <f t="shared" si="35"/>
        <v>2680.1912812500009</v>
      </c>
      <c r="M58" s="42">
        <f t="shared" si="35"/>
        <v>2814.2008453125009</v>
      </c>
      <c r="N58" s="42">
        <f t="shared" si="35"/>
        <v>2954.9108875781262</v>
      </c>
      <c r="O58" s="42">
        <f t="shared" si="35"/>
        <v>3102.6564319570325</v>
      </c>
      <c r="P58" s="42">
        <f t="shared" si="35"/>
        <v>3257.7892535548845</v>
      </c>
      <c r="Q58" s="42">
        <f t="shared" si="35"/>
        <v>3420.6787162326286</v>
      </c>
      <c r="R58" s="42">
        <f t="shared" si="35"/>
        <v>3591.7126520442603</v>
      </c>
      <c r="S58" s="42">
        <f t="shared" si="35"/>
        <v>3771.2982846464733</v>
      </c>
    </row>
    <row r="59" spans="2:19" x14ac:dyDescent="0.2">
      <c r="B59" s="5">
        <v>9</v>
      </c>
      <c r="C59" s="63" t="s">
        <v>18</v>
      </c>
      <c r="D59" s="41">
        <f t="shared" ref="D59:S59" si="36">D22</f>
        <v>4480</v>
      </c>
      <c r="E59" s="41">
        <f t="shared" si="36"/>
        <v>20400</v>
      </c>
      <c r="F59" s="41">
        <f t="shared" si="36"/>
        <v>31200</v>
      </c>
      <c r="G59" s="41">
        <f t="shared" si="36"/>
        <v>33600</v>
      </c>
      <c r="H59" s="41">
        <f t="shared" si="36"/>
        <v>35200</v>
      </c>
      <c r="I59" s="41">
        <f t="shared" si="36"/>
        <v>35200</v>
      </c>
      <c r="J59" s="41">
        <f t="shared" si="36"/>
        <v>35200</v>
      </c>
      <c r="K59" s="41">
        <f t="shared" si="36"/>
        <v>35200</v>
      </c>
      <c r="L59" s="41">
        <f t="shared" si="36"/>
        <v>35200</v>
      </c>
      <c r="M59" s="41">
        <f t="shared" si="36"/>
        <v>35200</v>
      </c>
      <c r="N59" s="41">
        <f t="shared" si="36"/>
        <v>35200</v>
      </c>
      <c r="O59" s="41">
        <f t="shared" si="36"/>
        <v>35200</v>
      </c>
      <c r="P59" s="41">
        <f t="shared" si="36"/>
        <v>35200</v>
      </c>
      <c r="Q59" s="41">
        <f t="shared" si="36"/>
        <v>35200</v>
      </c>
      <c r="R59" s="41">
        <f t="shared" si="36"/>
        <v>35200</v>
      </c>
      <c r="S59" s="41">
        <f t="shared" si="36"/>
        <v>35200</v>
      </c>
    </row>
    <row r="60" spans="2:19" ht="25.5" x14ac:dyDescent="0.2">
      <c r="B60" s="5">
        <v>10</v>
      </c>
      <c r="C60" s="63" t="s">
        <v>66</v>
      </c>
      <c r="D60" s="41">
        <f>D61*4*4</f>
        <v>1344</v>
      </c>
      <c r="E60" s="41">
        <f>E61*10*4</f>
        <v>3360</v>
      </c>
      <c r="F60" s="41">
        <f>F61*10*4</f>
        <v>3360</v>
      </c>
      <c r="G60" s="41">
        <f t="shared" ref="G60:S60" si="37">G61*10*4</f>
        <v>3360</v>
      </c>
      <c r="H60" s="41">
        <f t="shared" si="37"/>
        <v>3360</v>
      </c>
      <c r="I60" s="41">
        <f t="shared" si="37"/>
        <v>3360</v>
      </c>
      <c r="J60" s="41">
        <f t="shared" si="37"/>
        <v>3360</v>
      </c>
      <c r="K60" s="41">
        <f t="shared" si="37"/>
        <v>3360</v>
      </c>
      <c r="L60" s="41">
        <f t="shared" si="37"/>
        <v>3360</v>
      </c>
      <c r="M60" s="41">
        <f t="shared" si="37"/>
        <v>3360</v>
      </c>
      <c r="N60" s="41">
        <f t="shared" si="37"/>
        <v>3360</v>
      </c>
      <c r="O60" s="41">
        <f t="shared" si="37"/>
        <v>3360</v>
      </c>
      <c r="P60" s="41">
        <f t="shared" si="37"/>
        <v>3360</v>
      </c>
      <c r="Q60" s="41">
        <f t="shared" si="37"/>
        <v>3360</v>
      </c>
      <c r="R60" s="41">
        <f t="shared" si="37"/>
        <v>3360</v>
      </c>
      <c r="S60" s="41">
        <f t="shared" si="37"/>
        <v>3360</v>
      </c>
    </row>
    <row r="61" spans="2:19" x14ac:dyDescent="0.2">
      <c r="B61" s="128">
        <v>11</v>
      </c>
      <c r="C61" s="130" t="s">
        <v>10</v>
      </c>
      <c r="D61" s="126">
        <f>7*12</f>
        <v>84</v>
      </c>
      <c r="E61" s="126">
        <f>7*12</f>
        <v>84</v>
      </c>
      <c r="F61" s="126">
        <f>7*12</f>
        <v>84</v>
      </c>
      <c r="G61" s="126">
        <f>F61</f>
        <v>84</v>
      </c>
      <c r="H61" s="126">
        <f t="shared" ref="H61:S61" si="38">G61</f>
        <v>84</v>
      </c>
      <c r="I61" s="126">
        <f t="shared" si="38"/>
        <v>84</v>
      </c>
      <c r="J61" s="126">
        <f t="shared" si="38"/>
        <v>84</v>
      </c>
      <c r="K61" s="126">
        <f t="shared" si="38"/>
        <v>84</v>
      </c>
      <c r="L61" s="126">
        <f t="shared" si="38"/>
        <v>84</v>
      </c>
      <c r="M61" s="126">
        <f t="shared" si="38"/>
        <v>84</v>
      </c>
      <c r="N61" s="126">
        <f t="shared" si="38"/>
        <v>84</v>
      </c>
      <c r="O61" s="126">
        <f t="shared" si="38"/>
        <v>84</v>
      </c>
      <c r="P61" s="126">
        <f t="shared" si="38"/>
        <v>84</v>
      </c>
      <c r="Q61" s="126">
        <f t="shared" si="38"/>
        <v>84</v>
      </c>
      <c r="R61" s="126">
        <f t="shared" si="38"/>
        <v>84</v>
      </c>
      <c r="S61" s="126">
        <f t="shared" si="38"/>
        <v>84</v>
      </c>
    </row>
    <row r="62" spans="2:19" x14ac:dyDescent="0.2">
      <c r="B62" s="129"/>
      <c r="C62" s="131"/>
      <c r="D62" s="127"/>
      <c r="E62" s="127"/>
      <c r="F62" s="127"/>
      <c r="G62" s="127"/>
      <c r="H62" s="127"/>
      <c r="I62" s="127"/>
      <c r="J62" s="127"/>
      <c r="K62" s="127"/>
      <c r="L62" s="127"/>
      <c r="M62" s="127"/>
      <c r="N62" s="127"/>
      <c r="O62" s="127"/>
      <c r="P62" s="127"/>
      <c r="Q62" s="127"/>
      <c r="R62" s="127"/>
      <c r="S62" s="127"/>
    </row>
    <row r="63" spans="2:19" ht="25.5" x14ac:dyDescent="0.2">
      <c r="B63" s="113">
        <v>12</v>
      </c>
      <c r="C63" s="67" t="s">
        <v>25</v>
      </c>
      <c r="D63" s="70">
        <f t="shared" ref="D63:S63" si="39">D24+D25</f>
        <v>400</v>
      </c>
      <c r="E63" s="70">
        <f t="shared" si="39"/>
        <v>400</v>
      </c>
      <c r="F63" s="70">
        <f t="shared" si="39"/>
        <v>400</v>
      </c>
      <c r="G63" s="70">
        <f t="shared" si="39"/>
        <v>400</v>
      </c>
      <c r="H63" s="70">
        <f t="shared" si="39"/>
        <v>400</v>
      </c>
      <c r="I63" s="70">
        <f t="shared" si="39"/>
        <v>400</v>
      </c>
      <c r="J63" s="70">
        <f t="shared" si="39"/>
        <v>400</v>
      </c>
      <c r="K63" s="70">
        <f t="shared" si="39"/>
        <v>400</v>
      </c>
      <c r="L63" s="70">
        <f t="shared" si="39"/>
        <v>400</v>
      </c>
      <c r="M63" s="70">
        <f t="shared" si="39"/>
        <v>400</v>
      </c>
      <c r="N63" s="70">
        <f t="shared" si="39"/>
        <v>400</v>
      </c>
      <c r="O63" s="70">
        <f t="shared" si="39"/>
        <v>400</v>
      </c>
      <c r="P63" s="70">
        <f t="shared" si="39"/>
        <v>400</v>
      </c>
      <c r="Q63" s="70">
        <f t="shared" si="39"/>
        <v>400</v>
      </c>
      <c r="R63" s="70">
        <f t="shared" si="39"/>
        <v>400</v>
      </c>
      <c r="S63" s="70">
        <f t="shared" si="39"/>
        <v>400</v>
      </c>
    </row>
    <row r="64" spans="2:19" x14ac:dyDescent="0.2">
      <c r="B64" s="5">
        <v>13</v>
      </c>
      <c r="C64" s="63" t="s">
        <v>28</v>
      </c>
      <c r="D64" s="41">
        <f>2*2</f>
        <v>4</v>
      </c>
      <c r="E64" s="41">
        <f>2*3</f>
        <v>6</v>
      </c>
      <c r="F64" s="41">
        <f>2*4</f>
        <v>8</v>
      </c>
      <c r="G64" s="41">
        <f t="shared" ref="G64:S64" si="40">2*4</f>
        <v>8</v>
      </c>
      <c r="H64" s="41">
        <f t="shared" si="40"/>
        <v>8</v>
      </c>
      <c r="I64" s="41">
        <f t="shared" si="40"/>
        <v>8</v>
      </c>
      <c r="J64" s="41">
        <f t="shared" si="40"/>
        <v>8</v>
      </c>
      <c r="K64" s="41">
        <f t="shared" si="40"/>
        <v>8</v>
      </c>
      <c r="L64" s="41">
        <f t="shared" si="40"/>
        <v>8</v>
      </c>
      <c r="M64" s="41">
        <f t="shared" si="40"/>
        <v>8</v>
      </c>
      <c r="N64" s="41">
        <f t="shared" si="40"/>
        <v>8</v>
      </c>
      <c r="O64" s="41">
        <f t="shared" si="40"/>
        <v>8</v>
      </c>
      <c r="P64" s="41">
        <f t="shared" si="40"/>
        <v>8</v>
      </c>
      <c r="Q64" s="41">
        <f t="shared" si="40"/>
        <v>8</v>
      </c>
      <c r="R64" s="41">
        <f t="shared" si="40"/>
        <v>8</v>
      </c>
      <c r="S64" s="41">
        <f t="shared" si="40"/>
        <v>8</v>
      </c>
    </row>
    <row r="65" spans="2:19" x14ac:dyDescent="0.2">
      <c r="B65" s="5">
        <v>14</v>
      </c>
      <c r="C65" s="64" t="s">
        <v>8</v>
      </c>
      <c r="D65" s="41">
        <v>0</v>
      </c>
      <c r="E65" s="41">
        <v>7000</v>
      </c>
      <c r="F65" s="41">
        <v>9000</v>
      </c>
      <c r="G65" s="41">
        <v>11000</v>
      </c>
      <c r="H65" s="41">
        <v>13000</v>
      </c>
      <c r="I65" s="41">
        <v>15000</v>
      </c>
      <c r="J65" s="41">
        <v>17000</v>
      </c>
      <c r="K65" s="41">
        <v>19000</v>
      </c>
      <c r="L65" s="41">
        <v>20000</v>
      </c>
      <c r="M65" s="41">
        <v>20000</v>
      </c>
      <c r="N65" s="41">
        <v>20000</v>
      </c>
      <c r="O65" s="41">
        <v>20000</v>
      </c>
      <c r="P65" s="41">
        <v>20000</v>
      </c>
      <c r="Q65" s="41">
        <v>20000</v>
      </c>
      <c r="R65" s="41">
        <v>20000</v>
      </c>
      <c r="S65" s="41">
        <v>20000</v>
      </c>
    </row>
    <row r="66" spans="2:19" x14ac:dyDescent="0.2">
      <c r="B66" s="5">
        <v>15</v>
      </c>
      <c r="C66" s="65" t="s">
        <v>2</v>
      </c>
      <c r="D66" s="38">
        <v>29900</v>
      </c>
      <c r="E66" s="38">
        <v>240000</v>
      </c>
      <c r="F66" s="38">
        <f>E66*(1+$E$15)</f>
        <v>247200</v>
      </c>
      <c r="G66" s="38">
        <f t="shared" ref="G66:S66" si="41">F66*(1+$E$15)</f>
        <v>254616</v>
      </c>
      <c r="H66" s="38">
        <f t="shared" si="41"/>
        <v>262254.48</v>
      </c>
      <c r="I66" s="38">
        <f t="shared" si="41"/>
        <v>270122.11439999996</v>
      </c>
      <c r="J66" s="38">
        <f t="shared" si="41"/>
        <v>278225.77783199999</v>
      </c>
      <c r="K66" s="38">
        <f t="shared" si="41"/>
        <v>286572.55116695998</v>
      </c>
      <c r="L66" s="38">
        <f t="shared" si="41"/>
        <v>295169.7277019688</v>
      </c>
      <c r="M66" s="38">
        <f t="shared" si="41"/>
        <v>304024.81953302788</v>
      </c>
      <c r="N66" s="38">
        <f t="shared" si="41"/>
        <v>313145.56411901873</v>
      </c>
      <c r="O66" s="38">
        <f t="shared" si="41"/>
        <v>322539.93104258931</v>
      </c>
      <c r="P66" s="38">
        <f t="shared" si="41"/>
        <v>332216.12897386699</v>
      </c>
      <c r="Q66" s="38">
        <f t="shared" si="41"/>
        <v>342182.61284308298</v>
      </c>
      <c r="R66" s="38">
        <f t="shared" si="41"/>
        <v>352448.0912283755</v>
      </c>
      <c r="S66" s="38">
        <f t="shared" si="41"/>
        <v>363021.53396522679</v>
      </c>
    </row>
    <row r="67" spans="2:19" x14ac:dyDescent="0.2">
      <c r="F67" s="9"/>
    </row>
    <row r="68" spans="2:19" ht="18.75" x14ac:dyDescent="0.3">
      <c r="C68" s="59" t="s">
        <v>63</v>
      </c>
      <c r="F68" s="9"/>
    </row>
    <row r="69" spans="2:19" x14ac:dyDescent="0.2">
      <c r="B69" s="19" t="s">
        <v>1</v>
      </c>
      <c r="C69" s="33" t="s">
        <v>26</v>
      </c>
      <c r="D69" s="33">
        <f t="shared" ref="D69:S69" si="42">D50</f>
        <v>2020</v>
      </c>
      <c r="E69" s="33">
        <f t="shared" si="42"/>
        <v>2021</v>
      </c>
      <c r="F69" s="33">
        <f t="shared" si="42"/>
        <v>2022</v>
      </c>
      <c r="G69" s="33">
        <f t="shared" si="42"/>
        <v>2023</v>
      </c>
      <c r="H69" s="33">
        <f t="shared" si="42"/>
        <v>2024</v>
      </c>
      <c r="I69" s="33">
        <f t="shared" si="42"/>
        <v>2025</v>
      </c>
      <c r="J69" s="33">
        <f t="shared" si="42"/>
        <v>2026</v>
      </c>
      <c r="K69" s="33">
        <f t="shared" si="42"/>
        <v>2027</v>
      </c>
      <c r="L69" s="33">
        <f t="shared" si="42"/>
        <v>2028</v>
      </c>
      <c r="M69" s="33">
        <f t="shared" si="42"/>
        <v>2029</v>
      </c>
      <c r="N69" s="33">
        <f t="shared" si="42"/>
        <v>2030</v>
      </c>
      <c r="O69" s="33">
        <f t="shared" si="42"/>
        <v>2031</v>
      </c>
      <c r="P69" s="33">
        <f t="shared" si="42"/>
        <v>2032</v>
      </c>
      <c r="Q69" s="33">
        <f t="shared" si="42"/>
        <v>2033</v>
      </c>
      <c r="R69" s="33">
        <f t="shared" si="42"/>
        <v>2034</v>
      </c>
      <c r="S69" s="33">
        <f t="shared" si="42"/>
        <v>2035</v>
      </c>
    </row>
    <row r="70" spans="2:19" x14ac:dyDescent="0.2">
      <c r="B70" s="5">
        <v>1</v>
      </c>
      <c r="C70" s="22" t="s">
        <v>9</v>
      </c>
      <c r="D70" s="22"/>
      <c r="E70" s="38">
        <v>9502</v>
      </c>
      <c r="F70" s="38">
        <f>E70</f>
        <v>9502</v>
      </c>
      <c r="G70" s="38">
        <f t="shared" ref="G70:S70" si="43">F70</f>
        <v>9502</v>
      </c>
      <c r="H70" s="38">
        <f t="shared" si="43"/>
        <v>9502</v>
      </c>
      <c r="I70" s="38">
        <f t="shared" si="43"/>
        <v>9502</v>
      </c>
      <c r="J70" s="38">
        <f t="shared" si="43"/>
        <v>9502</v>
      </c>
      <c r="K70" s="38">
        <f t="shared" si="43"/>
        <v>9502</v>
      </c>
      <c r="L70" s="38">
        <f t="shared" si="43"/>
        <v>9502</v>
      </c>
      <c r="M70" s="38">
        <f t="shared" si="43"/>
        <v>9502</v>
      </c>
      <c r="N70" s="38">
        <f t="shared" si="43"/>
        <v>9502</v>
      </c>
      <c r="O70" s="38">
        <f t="shared" si="43"/>
        <v>9502</v>
      </c>
      <c r="P70" s="38">
        <f t="shared" si="43"/>
        <v>9502</v>
      </c>
      <c r="Q70" s="38">
        <f t="shared" si="43"/>
        <v>9502</v>
      </c>
      <c r="R70" s="38">
        <f t="shared" si="43"/>
        <v>9502</v>
      </c>
      <c r="S70" s="38">
        <f t="shared" si="43"/>
        <v>9502</v>
      </c>
    </row>
    <row r="71" spans="2:19" x14ac:dyDescent="0.2">
      <c r="B71" s="5">
        <v>2</v>
      </c>
      <c r="C71" s="63" t="s">
        <v>21</v>
      </c>
      <c r="D71" s="63"/>
      <c r="E71" s="43">
        <v>60000</v>
      </c>
      <c r="F71" s="43">
        <v>120000</v>
      </c>
      <c r="G71" s="38">
        <f>F71*(1+$E$15)</f>
        <v>123600</v>
      </c>
      <c r="H71" s="38">
        <f t="shared" ref="H71:S71" si="44">G71*(1+$E$15)</f>
        <v>127308</v>
      </c>
      <c r="I71" s="38">
        <f t="shared" si="44"/>
        <v>131127.24</v>
      </c>
      <c r="J71" s="38">
        <f t="shared" si="44"/>
        <v>135061.05719999998</v>
      </c>
      <c r="K71" s="38">
        <f t="shared" si="44"/>
        <v>139112.888916</v>
      </c>
      <c r="L71" s="38">
        <f t="shared" si="44"/>
        <v>143286.27558347999</v>
      </c>
      <c r="M71" s="38">
        <f t="shared" si="44"/>
        <v>147584.8638509844</v>
      </c>
      <c r="N71" s="38">
        <f t="shared" si="44"/>
        <v>152012.40976651394</v>
      </c>
      <c r="O71" s="38">
        <f t="shared" si="44"/>
        <v>156572.78205950937</v>
      </c>
      <c r="P71" s="38">
        <f t="shared" si="44"/>
        <v>161269.96552129465</v>
      </c>
      <c r="Q71" s="38">
        <f t="shared" si="44"/>
        <v>166108.06448693349</v>
      </c>
      <c r="R71" s="38">
        <f t="shared" si="44"/>
        <v>171091.30642154149</v>
      </c>
      <c r="S71" s="38">
        <f t="shared" si="44"/>
        <v>176224.04561418775</v>
      </c>
    </row>
    <row r="72" spans="2:19" x14ac:dyDescent="0.2">
      <c r="B72" s="5">
        <v>3</v>
      </c>
      <c r="C72" s="63" t="s">
        <v>29</v>
      </c>
      <c r="D72" s="63"/>
      <c r="E72" s="38">
        <f>E73*E74*4</f>
        <v>125641.02564102564</v>
      </c>
      <c r="F72" s="38">
        <f>F73*F74*12</f>
        <v>376923.07692307694</v>
      </c>
      <c r="G72" s="38">
        <f t="shared" ref="G72:S72" si="45">G73*G74*12</f>
        <v>448461.53846153838</v>
      </c>
      <c r="H72" s="38">
        <f t="shared" si="45"/>
        <v>470884.61538461538</v>
      </c>
      <c r="I72" s="38">
        <f t="shared" si="45"/>
        <v>494428.84615384613</v>
      </c>
      <c r="J72" s="38">
        <f t="shared" si="45"/>
        <v>519150.2884615385</v>
      </c>
      <c r="K72" s="38">
        <f t="shared" si="45"/>
        <v>545107.80288461549</v>
      </c>
      <c r="L72" s="38">
        <f t="shared" si="45"/>
        <v>572363.19302884629</v>
      </c>
      <c r="M72" s="38">
        <f t="shared" si="45"/>
        <v>600981.3526802886</v>
      </c>
      <c r="N72" s="38">
        <f t="shared" si="45"/>
        <v>631030.42031430302</v>
      </c>
      <c r="O72" s="38">
        <f t="shared" si="45"/>
        <v>662581.94133001822</v>
      </c>
      <c r="P72" s="38">
        <f t="shared" si="45"/>
        <v>695711.03839651914</v>
      </c>
      <c r="Q72" s="38">
        <f t="shared" si="45"/>
        <v>730496.59031634522</v>
      </c>
      <c r="R72" s="38">
        <f t="shared" si="45"/>
        <v>767021.41983216256</v>
      </c>
      <c r="S72" s="38">
        <f t="shared" si="45"/>
        <v>805372.49082377076</v>
      </c>
    </row>
    <row r="73" spans="2:19" x14ac:dyDescent="0.2">
      <c r="B73" s="5">
        <v>4</v>
      </c>
      <c r="C73" s="78" t="s">
        <v>30</v>
      </c>
      <c r="D73" s="63"/>
      <c r="E73" s="38">
        <v>49</v>
      </c>
      <c r="F73" s="38">
        <v>49</v>
      </c>
      <c r="G73" s="38">
        <v>55</v>
      </c>
      <c r="H73" s="38">
        <v>55</v>
      </c>
      <c r="I73" s="38">
        <v>55</v>
      </c>
      <c r="J73" s="38">
        <v>55</v>
      </c>
      <c r="K73" s="38">
        <v>55</v>
      </c>
      <c r="L73" s="38">
        <v>55</v>
      </c>
      <c r="M73" s="38">
        <v>55</v>
      </c>
      <c r="N73" s="38">
        <v>55</v>
      </c>
      <c r="O73" s="38">
        <v>55</v>
      </c>
      <c r="P73" s="38">
        <v>55</v>
      </c>
      <c r="Q73" s="38">
        <v>55</v>
      </c>
      <c r="R73" s="38">
        <v>55</v>
      </c>
      <c r="S73" s="38">
        <v>55</v>
      </c>
    </row>
    <row r="74" spans="2:19" x14ac:dyDescent="0.2">
      <c r="B74" s="5">
        <v>5</v>
      </c>
      <c r="C74" s="78" t="s">
        <v>31</v>
      </c>
      <c r="D74" s="63"/>
      <c r="E74" s="43">
        <f>500/0.78</f>
        <v>641.02564102564099</v>
      </c>
      <c r="F74" s="43">
        <f>500/0.78</f>
        <v>641.02564102564099</v>
      </c>
      <c r="G74" s="43">
        <f>530/0.78</f>
        <v>679.48717948717945</v>
      </c>
      <c r="H74" s="39">
        <f t="shared" ref="H74:S74" si="46">G74*(1+$E$17)</f>
        <v>713.46153846153845</v>
      </c>
      <c r="I74" s="39">
        <f t="shared" si="46"/>
        <v>749.13461538461536</v>
      </c>
      <c r="J74" s="39">
        <f t="shared" si="46"/>
        <v>786.59134615384619</v>
      </c>
      <c r="K74" s="39">
        <f t="shared" si="46"/>
        <v>825.92091346153859</v>
      </c>
      <c r="L74" s="39">
        <f t="shared" si="46"/>
        <v>867.21695913461554</v>
      </c>
      <c r="M74" s="39">
        <f t="shared" si="46"/>
        <v>910.57780709134636</v>
      </c>
      <c r="N74" s="39">
        <f t="shared" si="46"/>
        <v>956.10669744591371</v>
      </c>
      <c r="O74" s="39">
        <f t="shared" si="46"/>
        <v>1003.9120323182094</v>
      </c>
      <c r="P74" s="39">
        <f t="shared" si="46"/>
        <v>1054.10763393412</v>
      </c>
      <c r="Q74" s="39">
        <f t="shared" si="46"/>
        <v>1106.8130156308262</v>
      </c>
      <c r="R74" s="39">
        <f t="shared" si="46"/>
        <v>1162.1536664123676</v>
      </c>
      <c r="S74" s="39">
        <f t="shared" si="46"/>
        <v>1220.261349732986</v>
      </c>
    </row>
    <row r="75" spans="2:19" s="10" customFormat="1" x14ac:dyDescent="0.2">
      <c r="B75" s="5">
        <v>6</v>
      </c>
      <c r="C75" s="63" t="s">
        <v>22</v>
      </c>
      <c r="D75" s="63"/>
      <c r="E75" s="38">
        <f>E76*E77*4</f>
        <v>60000</v>
      </c>
      <c r="F75" s="38">
        <f>F76*F77*10</f>
        <v>225000</v>
      </c>
      <c r="G75" s="38">
        <f>G76*G77*10</f>
        <v>300000</v>
      </c>
      <c r="H75" s="38">
        <f t="shared" ref="H75:S75" si="47">H76*H77*10</f>
        <v>357000</v>
      </c>
      <c r="I75" s="38">
        <f t="shared" si="47"/>
        <v>418950</v>
      </c>
      <c r="J75" s="38">
        <f t="shared" si="47"/>
        <v>486202.5</v>
      </c>
      <c r="K75" s="38">
        <f t="shared" si="47"/>
        <v>559132.875</v>
      </c>
      <c r="L75" s="38">
        <f t="shared" si="47"/>
        <v>638140.78125000012</v>
      </c>
      <c r="M75" s="38">
        <f t="shared" si="47"/>
        <v>670047.82031250023</v>
      </c>
      <c r="N75" s="38">
        <f t="shared" si="47"/>
        <v>703550.21132812509</v>
      </c>
      <c r="O75" s="38">
        <f t="shared" si="47"/>
        <v>738727.72189453151</v>
      </c>
      <c r="P75" s="38">
        <f t="shared" si="47"/>
        <v>775664.10798925813</v>
      </c>
      <c r="Q75" s="38">
        <f t="shared" si="47"/>
        <v>814447.31338872109</v>
      </c>
      <c r="R75" s="38">
        <f t="shared" si="47"/>
        <v>855169.67905815714</v>
      </c>
      <c r="S75" s="38">
        <f t="shared" si="47"/>
        <v>897928.16301106499</v>
      </c>
    </row>
    <row r="76" spans="2:19" x14ac:dyDescent="0.2">
      <c r="B76" s="5">
        <v>7</v>
      </c>
      <c r="C76" s="63" t="s">
        <v>23</v>
      </c>
      <c r="D76" s="63"/>
      <c r="E76" s="43">
        <v>15</v>
      </c>
      <c r="F76" s="43">
        <v>15</v>
      </c>
      <c r="G76" s="43">
        <v>15</v>
      </c>
      <c r="H76" s="43">
        <v>17</v>
      </c>
      <c r="I76" s="43">
        <v>19</v>
      </c>
      <c r="J76" s="43">
        <v>21</v>
      </c>
      <c r="K76" s="43">
        <v>23</v>
      </c>
      <c r="L76" s="43">
        <v>25</v>
      </c>
      <c r="M76" s="43">
        <v>25</v>
      </c>
      <c r="N76" s="43">
        <v>25</v>
      </c>
      <c r="O76" s="43">
        <v>25</v>
      </c>
      <c r="P76" s="43">
        <v>25</v>
      </c>
      <c r="Q76" s="43">
        <v>25</v>
      </c>
      <c r="R76" s="43">
        <v>25</v>
      </c>
      <c r="S76" s="43">
        <v>25</v>
      </c>
    </row>
    <row r="77" spans="2:19" x14ac:dyDescent="0.2">
      <c r="B77" s="5">
        <v>8</v>
      </c>
      <c r="C77" s="63" t="s">
        <v>24</v>
      </c>
      <c r="D77" s="63"/>
      <c r="E77" s="43">
        <v>1000</v>
      </c>
      <c r="F77" s="43">
        <v>1500</v>
      </c>
      <c r="G77" s="43">
        <v>2000</v>
      </c>
      <c r="H77" s="39">
        <f t="shared" ref="H77:S77" si="48">G77*(1+$E$17)</f>
        <v>2100</v>
      </c>
      <c r="I77" s="39">
        <f t="shared" si="48"/>
        <v>2205</v>
      </c>
      <c r="J77" s="39">
        <f t="shared" si="48"/>
        <v>2315.25</v>
      </c>
      <c r="K77" s="39">
        <f t="shared" si="48"/>
        <v>2431.0125000000003</v>
      </c>
      <c r="L77" s="39">
        <f t="shared" si="48"/>
        <v>2552.5631250000006</v>
      </c>
      <c r="M77" s="39">
        <f t="shared" si="48"/>
        <v>2680.1912812500009</v>
      </c>
      <c r="N77" s="39">
        <f t="shared" si="48"/>
        <v>2814.2008453125009</v>
      </c>
      <c r="O77" s="39">
        <f t="shared" si="48"/>
        <v>2954.9108875781262</v>
      </c>
      <c r="P77" s="39">
        <f t="shared" si="48"/>
        <v>3102.6564319570325</v>
      </c>
      <c r="Q77" s="39">
        <f t="shared" si="48"/>
        <v>3257.7892535548845</v>
      </c>
      <c r="R77" s="39">
        <f t="shared" si="48"/>
        <v>3420.6787162326286</v>
      </c>
      <c r="S77" s="39">
        <f t="shared" si="48"/>
        <v>3591.7126520442603</v>
      </c>
    </row>
    <row r="78" spans="2:19" x14ac:dyDescent="0.2">
      <c r="B78" s="5">
        <v>9</v>
      </c>
      <c r="C78" s="63" t="s">
        <v>18</v>
      </c>
      <c r="D78" s="63"/>
      <c r="E78" s="38">
        <f t="shared" ref="E78:S78" si="49">E32</f>
        <v>6400</v>
      </c>
      <c r="F78" s="38">
        <f t="shared" si="49"/>
        <v>33600</v>
      </c>
      <c r="G78" s="38">
        <f t="shared" si="49"/>
        <v>44800</v>
      </c>
      <c r="H78" s="38">
        <f t="shared" si="49"/>
        <v>44800</v>
      </c>
      <c r="I78" s="38">
        <f t="shared" si="49"/>
        <v>44800</v>
      </c>
      <c r="J78" s="38">
        <f t="shared" si="49"/>
        <v>44800</v>
      </c>
      <c r="K78" s="38">
        <f t="shared" si="49"/>
        <v>44800</v>
      </c>
      <c r="L78" s="38">
        <f t="shared" si="49"/>
        <v>44800</v>
      </c>
      <c r="M78" s="38">
        <f t="shared" si="49"/>
        <v>44800</v>
      </c>
      <c r="N78" s="38">
        <f t="shared" si="49"/>
        <v>44800</v>
      </c>
      <c r="O78" s="38">
        <f t="shared" si="49"/>
        <v>44800</v>
      </c>
      <c r="P78" s="38">
        <f t="shared" si="49"/>
        <v>44800</v>
      </c>
      <c r="Q78" s="38">
        <f t="shared" si="49"/>
        <v>44800</v>
      </c>
      <c r="R78" s="38">
        <f t="shared" si="49"/>
        <v>44800</v>
      </c>
      <c r="S78" s="38">
        <f t="shared" si="49"/>
        <v>44800</v>
      </c>
    </row>
    <row r="79" spans="2:19" ht="25.5" x14ac:dyDescent="0.2">
      <c r="B79" s="5">
        <v>10</v>
      </c>
      <c r="C79" s="63" t="s">
        <v>66</v>
      </c>
      <c r="D79" s="63"/>
      <c r="E79" s="38">
        <f>E80*4*4</f>
        <v>1344</v>
      </c>
      <c r="F79" s="38">
        <f>F80*10*4</f>
        <v>3360</v>
      </c>
      <c r="G79" s="38">
        <f t="shared" ref="G79:S79" si="50">G80*10*4</f>
        <v>3360</v>
      </c>
      <c r="H79" s="38">
        <f t="shared" si="50"/>
        <v>3360</v>
      </c>
      <c r="I79" s="38">
        <f t="shared" si="50"/>
        <v>3360</v>
      </c>
      <c r="J79" s="38">
        <f t="shared" si="50"/>
        <v>3360</v>
      </c>
      <c r="K79" s="38">
        <f t="shared" si="50"/>
        <v>3360</v>
      </c>
      <c r="L79" s="38">
        <f t="shared" si="50"/>
        <v>3360</v>
      </c>
      <c r="M79" s="38">
        <f t="shared" si="50"/>
        <v>3360</v>
      </c>
      <c r="N79" s="38">
        <f t="shared" si="50"/>
        <v>3360</v>
      </c>
      <c r="O79" s="38">
        <f t="shared" si="50"/>
        <v>3360</v>
      </c>
      <c r="P79" s="38">
        <f t="shared" si="50"/>
        <v>3360</v>
      </c>
      <c r="Q79" s="38">
        <f t="shared" si="50"/>
        <v>3360</v>
      </c>
      <c r="R79" s="38">
        <f t="shared" si="50"/>
        <v>3360</v>
      </c>
      <c r="S79" s="38">
        <f t="shared" si="50"/>
        <v>3360</v>
      </c>
    </row>
    <row r="80" spans="2:19" x14ac:dyDescent="0.2">
      <c r="B80" s="58">
        <v>11</v>
      </c>
      <c r="C80" s="67" t="s">
        <v>10</v>
      </c>
      <c r="D80" s="66"/>
      <c r="E80" s="38">
        <f>7*12</f>
        <v>84</v>
      </c>
      <c r="F80" s="38">
        <f>7*12</f>
        <v>84</v>
      </c>
      <c r="G80" s="38">
        <f>7*12</f>
        <v>84</v>
      </c>
      <c r="H80" s="38">
        <f>G80</f>
        <v>84</v>
      </c>
      <c r="I80" s="38">
        <f t="shared" ref="I80:S80" si="51">H80</f>
        <v>84</v>
      </c>
      <c r="J80" s="38">
        <f t="shared" si="51"/>
        <v>84</v>
      </c>
      <c r="K80" s="38">
        <f t="shared" si="51"/>
        <v>84</v>
      </c>
      <c r="L80" s="38">
        <f t="shared" si="51"/>
        <v>84</v>
      </c>
      <c r="M80" s="38">
        <f t="shared" si="51"/>
        <v>84</v>
      </c>
      <c r="N80" s="38">
        <f t="shared" si="51"/>
        <v>84</v>
      </c>
      <c r="O80" s="38">
        <f t="shared" si="51"/>
        <v>84</v>
      </c>
      <c r="P80" s="38">
        <f t="shared" si="51"/>
        <v>84</v>
      </c>
      <c r="Q80" s="38">
        <f t="shared" si="51"/>
        <v>84</v>
      </c>
      <c r="R80" s="38">
        <f t="shared" si="51"/>
        <v>84</v>
      </c>
      <c r="S80" s="38">
        <f t="shared" si="51"/>
        <v>84</v>
      </c>
    </row>
    <row r="81" spans="2:19" ht="12.75" customHeight="1" x14ac:dyDescent="0.2">
      <c r="B81" s="58">
        <v>12</v>
      </c>
      <c r="C81" s="67" t="s">
        <v>25</v>
      </c>
      <c r="D81" s="66"/>
      <c r="E81" s="68">
        <f t="shared" ref="E81:S81" si="52">E34+E35</f>
        <v>400</v>
      </c>
      <c r="F81" s="68">
        <f t="shared" si="52"/>
        <v>400</v>
      </c>
      <c r="G81" s="68">
        <f t="shared" si="52"/>
        <v>400</v>
      </c>
      <c r="H81" s="68">
        <f t="shared" si="52"/>
        <v>400</v>
      </c>
      <c r="I81" s="68">
        <f t="shared" si="52"/>
        <v>400</v>
      </c>
      <c r="J81" s="68">
        <f t="shared" si="52"/>
        <v>400</v>
      </c>
      <c r="K81" s="68">
        <f t="shared" si="52"/>
        <v>400</v>
      </c>
      <c r="L81" s="68">
        <f t="shared" si="52"/>
        <v>400</v>
      </c>
      <c r="M81" s="68">
        <f t="shared" si="52"/>
        <v>400</v>
      </c>
      <c r="N81" s="68">
        <f t="shared" si="52"/>
        <v>400</v>
      </c>
      <c r="O81" s="68">
        <f t="shared" si="52"/>
        <v>400</v>
      </c>
      <c r="P81" s="68">
        <f t="shared" si="52"/>
        <v>400</v>
      </c>
      <c r="Q81" s="68">
        <f t="shared" si="52"/>
        <v>400</v>
      </c>
      <c r="R81" s="68">
        <f t="shared" si="52"/>
        <v>400</v>
      </c>
      <c r="S81" s="68">
        <f t="shared" si="52"/>
        <v>400</v>
      </c>
    </row>
    <row r="82" spans="2:19" x14ac:dyDescent="0.2">
      <c r="B82" s="5">
        <v>13</v>
      </c>
      <c r="C82" s="63" t="s">
        <v>28</v>
      </c>
      <c r="D82" s="63"/>
      <c r="E82" s="38">
        <f>2*2</f>
        <v>4</v>
      </c>
      <c r="F82" s="38">
        <f>2*3</f>
        <v>6</v>
      </c>
      <c r="G82" s="38">
        <f>2*4</f>
        <v>8</v>
      </c>
      <c r="H82" s="38">
        <f t="shared" ref="H82:S82" si="53">2*4</f>
        <v>8</v>
      </c>
      <c r="I82" s="38">
        <f t="shared" si="53"/>
        <v>8</v>
      </c>
      <c r="J82" s="38">
        <f t="shared" si="53"/>
        <v>8</v>
      </c>
      <c r="K82" s="38">
        <f t="shared" si="53"/>
        <v>8</v>
      </c>
      <c r="L82" s="38">
        <f t="shared" si="53"/>
        <v>8</v>
      </c>
      <c r="M82" s="38">
        <f t="shared" si="53"/>
        <v>8</v>
      </c>
      <c r="N82" s="38">
        <f t="shared" si="53"/>
        <v>8</v>
      </c>
      <c r="O82" s="38">
        <f t="shared" si="53"/>
        <v>8</v>
      </c>
      <c r="P82" s="38">
        <f t="shared" si="53"/>
        <v>8</v>
      </c>
      <c r="Q82" s="38">
        <f t="shared" si="53"/>
        <v>8</v>
      </c>
      <c r="R82" s="38">
        <f t="shared" si="53"/>
        <v>8</v>
      </c>
      <c r="S82" s="38">
        <f t="shared" si="53"/>
        <v>8</v>
      </c>
    </row>
    <row r="83" spans="2:19" x14ac:dyDescent="0.2">
      <c r="B83" s="5">
        <v>14</v>
      </c>
      <c r="C83" s="64" t="s">
        <v>8</v>
      </c>
      <c r="D83" s="64"/>
      <c r="E83" s="38">
        <v>0</v>
      </c>
      <c r="F83" s="38">
        <v>7000</v>
      </c>
      <c r="G83" s="38">
        <v>9000</v>
      </c>
      <c r="H83" s="38">
        <v>11000</v>
      </c>
      <c r="I83" s="38">
        <v>13000</v>
      </c>
      <c r="J83" s="38">
        <v>15000</v>
      </c>
      <c r="K83" s="38">
        <v>17000</v>
      </c>
      <c r="L83" s="38">
        <v>19000</v>
      </c>
      <c r="M83" s="38">
        <v>20000</v>
      </c>
      <c r="N83" s="38">
        <f t="shared" ref="H83:S84" si="54">M83*(1+$E$15)</f>
        <v>20600</v>
      </c>
      <c r="O83" s="38">
        <f t="shared" si="54"/>
        <v>21218</v>
      </c>
      <c r="P83" s="38">
        <f t="shared" si="54"/>
        <v>21854.54</v>
      </c>
      <c r="Q83" s="38">
        <f t="shared" si="54"/>
        <v>22510.176200000002</v>
      </c>
      <c r="R83" s="38">
        <f t="shared" si="54"/>
        <v>23185.481486000001</v>
      </c>
      <c r="S83" s="38">
        <f t="shared" si="54"/>
        <v>23881.04593058</v>
      </c>
    </row>
    <row r="84" spans="2:19" x14ac:dyDescent="0.2">
      <c r="B84" s="5">
        <v>15</v>
      </c>
      <c r="C84" s="65" t="s">
        <v>2</v>
      </c>
      <c r="D84" s="65"/>
      <c r="E84" s="38">
        <v>30000</v>
      </c>
      <c r="F84" s="38">
        <v>240000</v>
      </c>
      <c r="G84" s="38">
        <f>F84*(1+$E$15)</f>
        <v>247200</v>
      </c>
      <c r="H84" s="38">
        <f t="shared" si="54"/>
        <v>254616</v>
      </c>
      <c r="I84" s="38">
        <f t="shared" si="54"/>
        <v>262254.48</v>
      </c>
      <c r="J84" s="38">
        <f t="shared" si="54"/>
        <v>270122.11439999996</v>
      </c>
      <c r="K84" s="38">
        <f t="shared" si="54"/>
        <v>278225.77783199999</v>
      </c>
      <c r="L84" s="38">
        <f t="shared" si="54"/>
        <v>286572.55116695998</v>
      </c>
      <c r="M84" s="38">
        <f t="shared" si="54"/>
        <v>295169.7277019688</v>
      </c>
      <c r="N84" s="38">
        <f t="shared" si="54"/>
        <v>304024.81953302788</v>
      </c>
      <c r="O84" s="38">
        <f t="shared" si="54"/>
        <v>313145.56411901873</v>
      </c>
      <c r="P84" s="38">
        <f t="shared" si="54"/>
        <v>322539.93104258931</v>
      </c>
      <c r="Q84" s="38">
        <f t="shared" si="54"/>
        <v>332216.12897386699</v>
      </c>
      <c r="R84" s="38">
        <f t="shared" si="54"/>
        <v>342182.61284308298</v>
      </c>
      <c r="S84" s="38">
        <f t="shared" si="54"/>
        <v>352448.0912283755</v>
      </c>
    </row>
    <row r="85" spans="2:19" x14ac:dyDescent="0.2">
      <c r="B85" s="12"/>
      <c r="C85" s="27"/>
      <c r="D85" s="27"/>
      <c r="E85" s="28"/>
      <c r="F85" s="47"/>
      <c r="G85" s="47"/>
      <c r="H85" s="47"/>
      <c r="I85" s="47"/>
      <c r="J85" s="47"/>
      <c r="K85" s="47"/>
      <c r="L85" s="47"/>
      <c r="M85" s="47"/>
      <c r="N85" s="47"/>
      <c r="O85" s="47"/>
      <c r="P85" s="47"/>
      <c r="Q85" s="47"/>
      <c r="R85" s="47"/>
      <c r="S85" s="47"/>
    </row>
    <row r="86" spans="2:19" ht="18.75" x14ac:dyDescent="0.3">
      <c r="B86" s="12"/>
      <c r="C86" s="59" t="s">
        <v>65</v>
      </c>
      <c r="D86" s="27"/>
      <c r="E86" s="28"/>
      <c r="F86" s="47"/>
      <c r="G86" s="47"/>
      <c r="H86" s="47"/>
      <c r="I86" s="47"/>
      <c r="J86" s="47"/>
      <c r="K86" s="47"/>
      <c r="L86" s="47"/>
      <c r="M86" s="47"/>
      <c r="N86" s="47"/>
      <c r="O86" s="47"/>
      <c r="P86" s="47"/>
      <c r="Q86" s="47"/>
      <c r="R86" s="47"/>
      <c r="S86" s="47"/>
    </row>
    <row r="87" spans="2:19" x14ac:dyDescent="0.2">
      <c r="B87" s="19" t="s">
        <v>1</v>
      </c>
      <c r="C87" s="33" t="s">
        <v>26</v>
      </c>
      <c r="D87" s="33">
        <f>D69</f>
        <v>2020</v>
      </c>
      <c r="E87" s="33">
        <f t="shared" ref="E87:S87" si="55">E69</f>
        <v>2021</v>
      </c>
      <c r="F87" s="33">
        <f t="shared" si="55"/>
        <v>2022</v>
      </c>
      <c r="G87" s="33">
        <f t="shared" si="55"/>
        <v>2023</v>
      </c>
      <c r="H87" s="33">
        <f t="shared" si="55"/>
        <v>2024</v>
      </c>
      <c r="I87" s="33">
        <f t="shared" si="55"/>
        <v>2025</v>
      </c>
      <c r="J87" s="33">
        <f t="shared" si="55"/>
        <v>2026</v>
      </c>
      <c r="K87" s="33">
        <f t="shared" si="55"/>
        <v>2027</v>
      </c>
      <c r="L87" s="33">
        <f t="shared" si="55"/>
        <v>2028</v>
      </c>
      <c r="M87" s="33">
        <f t="shared" si="55"/>
        <v>2029</v>
      </c>
      <c r="N87" s="33">
        <f t="shared" si="55"/>
        <v>2030</v>
      </c>
      <c r="O87" s="33">
        <f t="shared" si="55"/>
        <v>2031</v>
      </c>
      <c r="P87" s="33">
        <f t="shared" si="55"/>
        <v>2032</v>
      </c>
      <c r="Q87" s="33">
        <f t="shared" si="55"/>
        <v>2033</v>
      </c>
      <c r="R87" s="33">
        <f t="shared" si="55"/>
        <v>2034</v>
      </c>
      <c r="S87" s="33">
        <f t="shared" si="55"/>
        <v>2035</v>
      </c>
    </row>
    <row r="88" spans="2:19" x14ac:dyDescent="0.2">
      <c r="B88" s="5">
        <v>1</v>
      </c>
      <c r="C88" s="22" t="s">
        <v>9</v>
      </c>
      <c r="D88" s="22"/>
      <c r="E88" s="38">
        <v>9502</v>
      </c>
      <c r="F88" s="38">
        <f>E88</f>
        <v>9502</v>
      </c>
      <c r="G88" s="38">
        <f t="shared" ref="G88" si="56">F88</f>
        <v>9502</v>
      </c>
      <c r="H88" s="38">
        <f t="shared" ref="H88" si="57">G88</f>
        <v>9502</v>
      </c>
      <c r="I88" s="38">
        <f t="shared" ref="I88" si="58">H88</f>
        <v>9502</v>
      </c>
      <c r="J88" s="38">
        <f t="shared" ref="J88" si="59">I88</f>
        <v>9502</v>
      </c>
      <c r="K88" s="38">
        <f t="shared" ref="K88" si="60">J88</f>
        <v>9502</v>
      </c>
      <c r="L88" s="38">
        <f t="shared" ref="L88" si="61">K88</f>
        <v>9502</v>
      </c>
      <c r="M88" s="38">
        <f t="shared" ref="M88" si="62">L88</f>
        <v>9502</v>
      </c>
      <c r="N88" s="38">
        <f t="shared" ref="N88" si="63">M88</f>
        <v>9502</v>
      </c>
      <c r="O88" s="38">
        <f t="shared" ref="O88" si="64">N88</f>
        <v>9502</v>
      </c>
      <c r="P88" s="38">
        <f t="shared" ref="P88" si="65">O88</f>
        <v>9502</v>
      </c>
      <c r="Q88" s="38">
        <f t="shared" ref="Q88" si="66">P88</f>
        <v>9502</v>
      </c>
      <c r="R88" s="38">
        <f t="shared" ref="R88" si="67">Q88</f>
        <v>9502</v>
      </c>
      <c r="S88" s="38">
        <f t="shared" ref="S88" si="68">R88</f>
        <v>9502</v>
      </c>
    </row>
    <row r="89" spans="2:19" x14ac:dyDescent="0.2">
      <c r="B89" s="5">
        <v>2</v>
      </c>
      <c r="C89" s="63" t="s">
        <v>21</v>
      </c>
      <c r="D89" s="63"/>
      <c r="E89" s="43">
        <v>100000</v>
      </c>
      <c r="F89" s="43">
        <v>200000</v>
      </c>
      <c r="G89" s="38">
        <f>F89*(1+$E$15)</f>
        <v>206000</v>
      </c>
      <c r="H89" s="38">
        <f t="shared" ref="H89:S89" si="69">G89*(1+$E$15)</f>
        <v>212180</v>
      </c>
      <c r="I89" s="38">
        <f t="shared" si="69"/>
        <v>218545.4</v>
      </c>
      <c r="J89" s="38">
        <f t="shared" si="69"/>
        <v>225101.76199999999</v>
      </c>
      <c r="K89" s="38">
        <f t="shared" si="69"/>
        <v>231854.81485999998</v>
      </c>
      <c r="L89" s="38">
        <f t="shared" si="69"/>
        <v>238810.4593058</v>
      </c>
      <c r="M89" s="38">
        <f t="shared" si="69"/>
        <v>245974.773084974</v>
      </c>
      <c r="N89" s="38">
        <f t="shared" si="69"/>
        <v>253354.01627752322</v>
      </c>
      <c r="O89" s="38">
        <f t="shared" si="69"/>
        <v>260954.63676584893</v>
      </c>
      <c r="P89" s="38">
        <f t="shared" si="69"/>
        <v>268783.27586882439</v>
      </c>
      <c r="Q89" s="38">
        <f t="shared" si="69"/>
        <v>276846.77414488915</v>
      </c>
      <c r="R89" s="38">
        <f t="shared" si="69"/>
        <v>285152.17736923584</v>
      </c>
      <c r="S89" s="38">
        <f t="shared" si="69"/>
        <v>293706.74269031291</v>
      </c>
    </row>
    <row r="90" spans="2:19" x14ac:dyDescent="0.2">
      <c r="B90" s="5">
        <v>3</v>
      </c>
      <c r="C90" s="63" t="s">
        <v>29</v>
      </c>
      <c r="D90" s="63"/>
      <c r="E90" s="38">
        <f>(E91*E92+E94*E95)*4</f>
        <v>185641.02564102563</v>
      </c>
      <c r="F90" s="38">
        <f>(F91*F92+F94*F95)*10</f>
        <v>539102.56410256401</v>
      </c>
      <c r="G90" s="38">
        <f t="shared" ref="G90:S90" si="70">(G91*G92+G94*G95)*10</f>
        <v>632948.71794871788</v>
      </c>
      <c r="H90" s="38">
        <f t="shared" si="70"/>
        <v>664596.15384615376</v>
      </c>
      <c r="I90" s="38">
        <f t="shared" si="70"/>
        <v>697825.9615384615</v>
      </c>
      <c r="J90" s="38">
        <f t="shared" si="70"/>
        <v>732717.25961538474</v>
      </c>
      <c r="K90" s="38">
        <f t="shared" si="70"/>
        <v>769353.12259615399</v>
      </c>
      <c r="L90" s="38">
        <f t="shared" si="70"/>
        <v>807820.77872596169</v>
      </c>
      <c r="M90" s="38">
        <f t="shared" si="70"/>
        <v>848211.8176622598</v>
      </c>
      <c r="N90" s="38">
        <f t="shared" si="70"/>
        <v>890622.40854537289</v>
      </c>
      <c r="O90" s="38">
        <f t="shared" si="70"/>
        <v>935153.52897264156</v>
      </c>
      <c r="P90" s="38">
        <f t="shared" si="70"/>
        <v>981911.20542127383</v>
      </c>
      <c r="Q90" s="38">
        <f t="shared" si="70"/>
        <v>1031006.7656923375</v>
      </c>
      <c r="R90" s="38">
        <f t="shared" si="70"/>
        <v>1082557.1039769545</v>
      </c>
      <c r="S90" s="38">
        <f t="shared" si="70"/>
        <v>1136684.9591758021</v>
      </c>
    </row>
    <row r="91" spans="2:19" x14ac:dyDescent="0.2">
      <c r="B91" s="5">
        <v>4</v>
      </c>
      <c r="C91" s="63" t="s">
        <v>30</v>
      </c>
      <c r="D91" s="63"/>
      <c r="E91" s="38">
        <v>49</v>
      </c>
      <c r="F91" s="38">
        <f>E91</f>
        <v>49</v>
      </c>
      <c r="G91" s="38">
        <f t="shared" ref="G91:S91" si="71">F91</f>
        <v>49</v>
      </c>
      <c r="H91" s="38">
        <f t="shared" si="71"/>
        <v>49</v>
      </c>
      <c r="I91" s="38">
        <f t="shared" si="71"/>
        <v>49</v>
      </c>
      <c r="J91" s="38">
        <f t="shared" si="71"/>
        <v>49</v>
      </c>
      <c r="K91" s="38">
        <f t="shared" si="71"/>
        <v>49</v>
      </c>
      <c r="L91" s="38">
        <f t="shared" si="71"/>
        <v>49</v>
      </c>
      <c r="M91" s="38">
        <f t="shared" si="71"/>
        <v>49</v>
      </c>
      <c r="N91" s="38">
        <f t="shared" si="71"/>
        <v>49</v>
      </c>
      <c r="O91" s="38">
        <f t="shared" si="71"/>
        <v>49</v>
      </c>
      <c r="P91" s="38">
        <f t="shared" si="71"/>
        <v>49</v>
      </c>
      <c r="Q91" s="38">
        <f t="shared" si="71"/>
        <v>49</v>
      </c>
      <c r="R91" s="38">
        <f t="shared" si="71"/>
        <v>49</v>
      </c>
      <c r="S91" s="38">
        <f t="shared" si="71"/>
        <v>49</v>
      </c>
    </row>
    <row r="92" spans="2:19" x14ac:dyDescent="0.2">
      <c r="B92" s="5">
        <v>5</v>
      </c>
      <c r="C92" s="63" t="s">
        <v>31</v>
      </c>
      <c r="D92" s="63"/>
      <c r="E92" s="43">
        <f>500/0.78</f>
        <v>641.02564102564099</v>
      </c>
      <c r="F92" s="43">
        <f>500/0.78</f>
        <v>641.02564102564099</v>
      </c>
      <c r="G92" s="43">
        <f>530/0.78</f>
        <v>679.48717948717945</v>
      </c>
      <c r="H92" s="39">
        <f t="shared" ref="H92" si="72">G92*(1+$E$17)</f>
        <v>713.46153846153845</v>
      </c>
      <c r="I92" s="39">
        <f t="shared" ref="I92:S92" si="73">H92*(1+$E$17)</f>
        <v>749.13461538461536</v>
      </c>
      <c r="J92" s="39">
        <f t="shared" si="73"/>
        <v>786.59134615384619</v>
      </c>
      <c r="K92" s="39">
        <f t="shared" si="73"/>
        <v>825.92091346153859</v>
      </c>
      <c r="L92" s="39">
        <f t="shared" si="73"/>
        <v>867.21695913461554</v>
      </c>
      <c r="M92" s="39">
        <f t="shared" si="73"/>
        <v>910.57780709134636</v>
      </c>
      <c r="N92" s="39">
        <f t="shared" si="73"/>
        <v>956.10669744591371</v>
      </c>
      <c r="O92" s="39">
        <f t="shared" si="73"/>
        <v>1003.9120323182094</v>
      </c>
      <c r="P92" s="39">
        <f t="shared" si="73"/>
        <v>1054.10763393412</v>
      </c>
      <c r="Q92" s="39">
        <f t="shared" si="73"/>
        <v>1106.8130156308262</v>
      </c>
      <c r="R92" s="39">
        <f t="shared" si="73"/>
        <v>1162.1536664123676</v>
      </c>
      <c r="S92" s="39">
        <f t="shared" si="73"/>
        <v>1220.261349732986</v>
      </c>
    </row>
    <row r="93" spans="2:19" x14ac:dyDescent="0.2">
      <c r="B93" s="5">
        <v>6</v>
      </c>
      <c r="C93" s="63" t="s">
        <v>22</v>
      </c>
      <c r="D93" s="63"/>
      <c r="E93" s="38">
        <f>E94*E95*4</f>
        <v>60000</v>
      </c>
      <c r="F93" s="38">
        <f>F94*F95*10</f>
        <v>225000</v>
      </c>
      <c r="G93" s="38">
        <f>G94*G95*10</f>
        <v>300000</v>
      </c>
      <c r="H93" s="38">
        <f t="shared" ref="H93:S93" si="74">H94*H95*10</f>
        <v>315000</v>
      </c>
      <c r="I93" s="38">
        <f t="shared" si="74"/>
        <v>330750</v>
      </c>
      <c r="J93" s="38">
        <f t="shared" si="74"/>
        <v>347287.5</v>
      </c>
      <c r="K93" s="38">
        <f t="shared" si="74"/>
        <v>364651.87500000006</v>
      </c>
      <c r="L93" s="38">
        <f t="shared" si="74"/>
        <v>382884.46875000012</v>
      </c>
      <c r="M93" s="38">
        <f t="shared" si="74"/>
        <v>402028.69218750013</v>
      </c>
      <c r="N93" s="38">
        <f t="shared" si="74"/>
        <v>422130.12679687515</v>
      </c>
      <c r="O93" s="38">
        <f t="shared" si="74"/>
        <v>443236.63313671894</v>
      </c>
      <c r="P93" s="38">
        <f t="shared" si="74"/>
        <v>465398.46479355486</v>
      </c>
      <c r="Q93" s="38">
        <f t="shared" si="74"/>
        <v>488668.38803323271</v>
      </c>
      <c r="R93" s="38">
        <f t="shared" si="74"/>
        <v>513101.80743489426</v>
      </c>
      <c r="S93" s="38">
        <f t="shared" si="74"/>
        <v>538756.89780663908</v>
      </c>
    </row>
    <row r="94" spans="2:19" x14ac:dyDescent="0.2">
      <c r="B94" s="5">
        <v>7</v>
      </c>
      <c r="C94" s="63" t="s">
        <v>23</v>
      </c>
      <c r="D94" s="63"/>
      <c r="E94" s="43">
        <v>15</v>
      </c>
      <c r="F94" s="43">
        <f>E94</f>
        <v>15</v>
      </c>
      <c r="G94" s="43">
        <f t="shared" ref="G94:S94" si="75">F94</f>
        <v>15</v>
      </c>
      <c r="H94" s="43">
        <f t="shared" si="75"/>
        <v>15</v>
      </c>
      <c r="I94" s="43">
        <f t="shared" si="75"/>
        <v>15</v>
      </c>
      <c r="J94" s="43">
        <f t="shared" si="75"/>
        <v>15</v>
      </c>
      <c r="K94" s="43">
        <f t="shared" si="75"/>
        <v>15</v>
      </c>
      <c r="L94" s="43">
        <f t="shared" si="75"/>
        <v>15</v>
      </c>
      <c r="M94" s="43">
        <f t="shared" si="75"/>
        <v>15</v>
      </c>
      <c r="N94" s="43">
        <f t="shared" si="75"/>
        <v>15</v>
      </c>
      <c r="O94" s="43">
        <f t="shared" si="75"/>
        <v>15</v>
      </c>
      <c r="P94" s="43">
        <f t="shared" si="75"/>
        <v>15</v>
      </c>
      <c r="Q94" s="43">
        <f t="shared" si="75"/>
        <v>15</v>
      </c>
      <c r="R94" s="43">
        <f t="shared" si="75"/>
        <v>15</v>
      </c>
      <c r="S94" s="43">
        <f t="shared" si="75"/>
        <v>15</v>
      </c>
    </row>
    <row r="95" spans="2:19" x14ac:dyDescent="0.2">
      <c r="B95" s="5">
        <v>8</v>
      </c>
      <c r="C95" s="63" t="s">
        <v>24</v>
      </c>
      <c r="D95" s="63"/>
      <c r="E95" s="43">
        <v>1000</v>
      </c>
      <c r="F95" s="43">
        <v>1500</v>
      </c>
      <c r="G95" s="43">
        <v>2000</v>
      </c>
      <c r="H95" s="39">
        <f t="shared" ref="H95:S95" si="76">G95*(1+$E$17)</f>
        <v>2100</v>
      </c>
      <c r="I95" s="39">
        <f t="shared" si="76"/>
        <v>2205</v>
      </c>
      <c r="J95" s="39">
        <f t="shared" si="76"/>
        <v>2315.25</v>
      </c>
      <c r="K95" s="39">
        <f t="shared" si="76"/>
        <v>2431.0125000000003</v>
      </c>
      <c r="L95" s="39">
        <f t="shared" si="76"/>
        <v>2552.5631250000006</v>
      </c>
      <c r="M95" s="39">
        <f t="shared" si="76"/>
        <v>2680.1912812500009</v>
      </c>
      <c r="N95" s="39">
        <f t="shared" si="76"/>
        <v>2814.2008453125009</v>
      </c>
      <c r="O95" s="39">
        <f t="shared" si="76"/>
        <v>2954.9108875781262</v>
      </c>
      <c r="P95" s="39">
        <f t="shared" si="76"/>
        <v>3102.6564319570325</v>
      </c>
      <c r="Q95" s="39">
        <f t="shared" si="76"/>
        <v>3257.7892535548845</v>
      </c>
      <c r="R95" s="39">
        <f t="shared" si="76"/>
        <v>3420.6787162326286</v>
      </c>
      <c r="S95" s="39">
        <f t="shared" si="76"/>
        <v>3591.7126520442603</v>
      </c>
    </row>
    <row r="96" spans="2:19" x14ac:dyDescent="0.2">
      <c r="B96" s="5">
        <v>9</v>
      </c>
      <c r="C96" s="63" t="s">
        <v>18</v>
      </c>
      <c r="D96" s="63"/>
      <c r="E96" s="38">
        <f t="shared" ref="E96:S96" si="77">E42</f>
        <v>6400</v>
      </c>
      <c r="F96" s="38">
        <f t="shared" si="77"/>
        <v>14400</v>
      </c>
      <c r="G96" s="38">
        <f t="shared" si="77"/>
        <v>35200</v>
      </c>
      <c r="H96" s="38">
        <f t="shared" si="77"/>
        <v>35200</v>
      </c>
      <c r="I96" s="38">
        <f t="shared" si="77"/>
        <v>35200</v>
      </c>
      <c r="J96" s="38">
        <f t="shared" si="77"/>
        <v>35200</v>
      </c>
      <c r="K96" s="38">
        <f t="shared" si="77"/>
        <v>35200</v>
      </c>
      <c r="L96" s="38">
        <f t="shared" si="77"/>
        <v>35200</v>
      </c>
      <c r="M96" s="38">
        <f t="shared" si="77"/>
        <v>35200</v>
      </c>
      <c r="N96" s="38">
        <f t="shared" si="77"/>
        <v>35200</v>
      </c>
      <c r="O96" s="38">
        <f t="shared" si="77"/>
        <v>35200</v>
      </c>
      <c r="P96" s="38">
        <f t="shared" si="77"/>
        <v>35200</v>
      </c>
      <c r="Q96" s="38">
        <f t="shared" si="77"/>
        <v>35200</v>
      </c>
      <c r="R96" s="38">
        <f t="shared" si="77"/>
        <v>35200</v>
      </c>
      <c r="S96" s="38">
        <f t="shared" si="77"/>
        <v>35200</v>
      </c>
    </row>
    <row r="97" spans="2:19" x14ac:dyDescent="0.2">
      <c r="B97" s="5">
        <v>10</v>
      </c>
      <c r="C97" s="63" t="s">
        <v>27</v>
      </c>
      <c r="D97" s="63"/>
      <c r="E97" s="38"/>
      <c r="F97" s="38"/>
      <c r="G97" s="38"/>
      <c r="H97" s="38"/>
      <c r="I97" s="38"/>
      <c r="J97" s="38"/>
      <c r="K97" s="38"/>
      <c r="L97" s="38"/>
      <c r="M97" s="38"/>
      <c r="N97" s="38"/>
      <c r="O97" s="38"/>
      <c r="P97" s="38"/>
      <c r="Q97" s="38"/>
      <c r="R97" s="38"/>
      <c r="S97" s="38"/>
    </row>
    <row r="98" spans="2:19" x14ac:dyDescent="0.2">
      <c r="B98" s="58">
        <v>11</v>
      </c>
      <c r="C98" s="67" t="s">
        <v>10</v>
      </c>
      <c r="D98" s="66"/>
      <c r="E98" s="38"/>
      <c r="F98" s="38"/>
      <c r="G98" s="38"/>
      <c r="H98" s="38"/>
      <c r="I98" s="38"/>
      <c r="J98" s="38"/>
      <c r="K98" s="38"/>
      <c r="L98" s="38"/>
      <c r="M98" s="38"/>
      <c r="N98" s="38"/>
      <c r="O98" s="38"/>
      <c r="P98" s="38"/>
      <c r="Q98" s="38"/>
      <c r="R98" s="38"/>
      <c r="S98" s="38"/>
    </row>
    <row r="99" spans="2:19" ht="12.75" customHeight="1" x14ac:dyDescent="0.2">
      <c r="B99" s="58">
        <v>12</v>
      </c>
      <c r="C99" s="67" t="s">
        <v>25</v>
      </c>
      <c r="D99" s="66"/>
      <c r="E99" s="38"/>
      <c r="F99" s="38"/>
      <c r="G99" s="38"/>
      <c r="H99" s="38"/>
      <c r="I99" s="38"/>
      <c r="J99" s="38"/>
      <c r="K99" s="38"/>
      <c r="L99" s="38"/>
      <c r="M99" s="38"/>
      <c r="N99" s="38"/>
      <c r="O99" s="38"/>
      <c r="P99" s="38"/>
      <c r="Q99" s="38"/>
      <c r="R99" s="38"/>
      <c r="S99" s="38"/>
    </row>
    <row r="100" spans="2:19" x14ac:dyDescent="0.2">
      <c r="B100" s="5">
        <v>13</v>
      </c>
      <c r="C100" s="63" t="s">
        <v>28</v>
      </c>
      <c r="D100" s="63"/>
      <c r="E100" s="38"/>
      <c r="F100" s="38"/>
      <c r="G100" s="38"/>
      <c r="H100" s="38"/>
      <c r="I100" s="38"/>
      <c r="J100" s="38"/>
      <c r="K100" s="38"/>
      <c r="L100" s="38"/>
      <c r="M100" s="38"/>
      <c r="N100" s="38"/>
      <c r="O100" s="38"/>
      <c r="P100" s="38"/>
      <c r="Q100" s="38"/>
      <c r="R100" s="38"/>
      <c r="S100" s="38"/>
    </row>
    <row r="101" spans="2:19" x14ac:dyDescent="0.2">
      <c r="B101" s="5">
        <v>14</v>
      </c>
      <c r="C101" s="64" t="s">
        <v>8</v>
      </c>
      <c r="D101" s="64"/>
      <c r="E101" s="38">
        <v>0</v>
      </c>
      <c r="F101" s="38">
        <v>7000</v>
      </c>
      <c r="G101" s="38">
        <f>F101*(1+$E$15)</f>
        <v>7210</v>
      </c>
      <c r="H101" s="38">
        <f t="shared" ref="H101:S101" si="78">G101*(1+$E$15)</f>
        <v>7426.3</v>
      </c>
      <c r="I101" s="38">
        <f t="shared" si="78"/>
        <v>7649.0889999999999</v>
      </c>
      <c r="J101" s="38">
        <f t="shared" si="78"/>
        <v>7878.56167</v>
      </c>
      <c r="K101" s="38">
        <f t="shared" si="78"/>
        <v>8114.9185201</v>
      </c>
      <c r="L101" s="38">
        <f t="shared" si="78"/>
        <v>8358.3660757030011</v>
      </c>
      <c r="M101" s="38">
        <f t="shared" si="78"/>
        <v>8609.1170579740919</v>
      </c>
      <c r="N101" s="38">
        <f t="shared" si="78"/>
        <v>8867.3905697133141</v>
      </c>
      <c r="O101" s="38">
        <f t="shared" si="78"/>
        <v>9133.4122868047143</v>
      </c>
      <c r="P101" s="38">
        <f t="shared" si="78"/>
        <v>9407.4146554088566</v>
      </c>
      <c r="Q101" s="38">
        <f t="shared" si="78"/>
        <v>9689.6370950711225</v>
      </c>
      <c r="R101" s="38">
        <f t="shared" si="78"/>
        <v>9980.3262079232572</v>
      </c>
      <c r="S101" s="38">
        <f t="shared" si="78"/>
        <v>10279.735994160956</v>
      </c>
    </row>
    <row r="102" spans="2:19" x14ac:dyDescent="0.2">
      <c r="B102" s="5">
        <v>15</v>
      </c>
      <c r="C102" s="65" t="s">
        <v>2</v>
      </c>
      <c r="D102" s="65"/>
      <c r="E102" s="38">
        <v>30000</v>
      </c>
      <c r="F102" s="38">
        <v>240000</v>
      </c>
      <c r="G102" s="38">
        <f>F102*(1+$E$15)</f>
        <v>247200</v>
      </c>
      <c r="H102" s="38">
        <f t="shared" ref="H102:S102" si="79">G102*(1+$E$15)</f>
        <v>254616</v>
      </c>
      <c r="I102" s="38">
        <f t="shared" si="79"/>
        <v>262254.48</v>
      </c>
      <c r="J102" s="38">
        <f t="shared" si="79"/>
        <v>270122.11439999996</v>
      </c>
      <c r="K102" s="38">
        <f t="shared" si="79"/>
        <v>278225.77783199999</v>
      </c>
      <c r="L102" s="38">
        <f t="shared" si="79"/>
        <v>286572.55116695998</v>
      </c>
      <c r="M102" s="38">
        <f t="shared" si="79"/>
        <v>295169.7277019688</v>
      </c>
      <c r="N102" s="38">
        <f t="shared" si="79"/>
        <v>304024.81953302788</v>
      </c>
      <c r="O102" s="38">
        <f t="shared" si="79"/>
        <v>313145.56411901873</v>
      </c>
      <c r="P102" s="38">
        <f t="shared" si="79"/>
        <v>322539.93104258931</v>
      </c>
      <c r="Q102" s="38">
        <f t="shared" si="79"/>
        <v>332216.12897386699</v>
      </c>
      <c r="R102" s="38">
        <f t="shared" si="79"/>
        <v>342182.61284308298</v>
      </c>
      <c r="S102" s="38">
        <f t="shared" si="79"/>
        <v>352448.0912283755</v>
      </c>
    </row>
    <row r="103" spans="2:19" x14ac:dyDescent="0.2">
      <c r="B103" s="5"/>
      <c r="C103" s="65"/>
      <c r="D103" s="65"/>
      <c r="E103" s="38"/>
      <c r="F103" s="38"/>
      <c r="G103" s="38"/>
      <c r="H103" s="38"/>
      <c r="I103" s="38"/>
      <c r="J103" s="38"/>
      <c r="K103" s="38"/>
      <c r="L103" s="38"/>
      <c r="M103" s="38"/>
      <c r="N103" s="38"/>
      <c r="O103" s="38"/>
      <c r="P103" s="38"/>
      <c r="Q103" s="38"/>
      <c r="R103" s="38"/>
      <c r="S103" s="38"/>
    </row>
    <row r="104" spans="2:19" x14ac:dyDescent="0.2">
      <c r="B104" s="19" t="s">
        <v>1</v>
      </c>
      <c r="C104" s="33" t="s">
        <v>57</v>
      </c>
      <c r="D104" s="33">
        <f>D87</f>
        <v>2020</v>
      </c>
      <c r="E104" s="33">
        <f t="shared" ref="E104:S104" si="80">E87</f>
        <v>2021</v>
      </c>
      <c r="F104" s="33">
        <f t="shared" si="80"/>
        <v>2022</v>
      </c>
      <c r="G104" s="33">
        <f t="shared" si="80"/>
        <v>2023</v>
      </c>
      <c r="H104" s="33">
        <f t="shared" si="80"/>
        <v>2024</v>
      </c>
      <c r="I104" s="33">
        <f t="shared" si="80"/>
        <v>2025</v>
      </c>
      <c r="J104" s="33">
        <f t="shared" si="80"/>
        <v>2026</v>
      </c>
      <c r="K104" s="33">
        <f t="shared" si="80"/>
        <v>2027</v>
      </c>
      <c r="L104" s="33">
        <f t="shared" si="80"/>
        <v>2028</v>
      </c>
      <c r="M104" s="33">
        <f t="shared" si="80"/>
        <v>2029</v>
      </c>
      <c r="N104" s="33">
        <f t="shared" si="80"/>
        <v>2030</v>
      </c>
      <c r="O104" s="33">
        <f t="shared" si="80"/>
        <v>2031</v>
      </c>
      <c r="P104" s="33">
        <f t="shared" si="80"/>
        <v>2032</v>
      </c>
      <c r="Q104" s="33">
        <f t="shared" si="80"/>
        <v>2033</v>
      </c>
      <c r="R104" s="33">
        <f t="shared" si="80"/>
        <v>2034</v>
      </c>
      <c r="S104" s="33">
        <f t="shared" si="80"/>
        <v>2035</v>
      </c>
    </row>
    <row r="105" spans="2:19" s="9" customFormat="1" x14ac:dyDescent="0.2">
      <c r="B105" s="79"/>
      <c r="C105" s="80" t="s">
        <v>67</v>
      </c>
      <c r="D105" s="81">
        <f>D106+D107+D108+D109+D110</f>
        <v>0</v>
      </c>
      <c r="E105" s="81">
        <f>E106+E107+E108+E109+E110+E111</f>
        <v>143800</v>
      </c>
      <c r="F105" s="81">
        <f t="shared" ref="F105:S105" si="81">E105+E105*$E$15</f>
        <v>148114</v>
      </c>
      <c r="G105" s="81">
        <f t="shared" si="81"/>
        <v>152557.42000000001</v>
      </c>
      <c r="H105" s="81">
        <f t="shared" si="81"/>
        <v>157134.14260000002</v>
      </c>
      <c r="I105" s="81">
        <f t="shared" si="81"/>
        <v>161848.16687800002</v>
      </c>
      <c r="J105" s="81">
        <f t="shared" si="81"/>
        <v>166703.61188434</v>
      </c>
      <c r="K105" s="81">
        <f t="shared" si="81"/>
        <v>171704.7202408702</v>
      </c>
      <c r="L105" s="81">
        <f t="shared" si="81"/>
        <v>176855.86184809631</v>
      </c>
      <c r="M105" s="81">
        <f t="shared" si="81"/>
        <v>182161.53770353919</v>
      </c>
      <c r="N105" s="81">
        <f t="shared" si="81"/>
        <v>187626.38383464536</v>
      </c>
      <c r="O105" s="81">
        <f t="shared" si="81"/>
        <v>193255.17534968472</v>
      </c>
      <c r="P105" s="81">
        <f t="shared" si="81"/>
        <v>199052.83061017527</v>
      </c>
      <c r="Q105" s="81">
        <f t="shared" si="81"/>
        <v>205024.41552848052</v>
      </c>
      <c r="R105" s="81">
        <f t="shared" si="81"/>
        <v>211175.14799433493</v>
      </c>
      <c r="S105" s="81">
        <f t="shared" si="81"/>
        <v>217510.40243416498</v>
      </c>
    </row>
    <row r="106" spans="2:19" ht="15" x14ac:dyDescent="0.2">
      <c r="B106" s="12"/>
      <c r="C106" s="57" t="s">
        <v>58</v>
      </c>
      <c r="D106" s="69"/>
      <c r="E106" s="69">
        <f>3000*2.97*4</f>
        <v>35640</v>
      </c>
      <c r="F106" s="69">
        <f>3000*2.97*10</f>
        <v>89100</v>
      </c>
      <c r="G106" s="56"/>
      <c r="H106" s="56"/>
      <c r="I106" s="56"/>
      <c r="J106" s="56"/>
      <c r="K106" s="56"/>
      <c r="L106" s="56"/>
      <c r="M106" s="56"/>
      <c r="N106" s="56"/>
      <c r="O106" s="56"/>
      <c r="P106" s="56"/>
      <c r="Q106" s="56"/>
      <c r="R106" s="56"/>
      <c r="S106" s="56"/>
    </row>
    <row r="107" spans="2:19" ht="15" x14ac:dyDescent="0.2">
      <c r="B107" s="12"/>
      <c r="C107" s="57" t="s">
        <v>59</v>
      </c>
      <c r="D107" s="69"/>
      <c r="E107" s="69">
        <f>1500*2.97*4</f>
        <v>17820</v>
      </c>
      <c r="F107" s="69">
        <f>1500*2.97*10</f>
        <v>44550</v>
      </c>
      <c r="G107" s="56"/>
      <c r="H107" s="56"/>
      <c r="I107" s="56"/>
      <c r="J107" s="56"/>
      <c r="K107" s="56"/>
      <c r="L107" s="56"/>
      <c r="M107" s="56"/>
      <c r="N107" s="56"/>
      <c r="O107" s="56"/>
      <c r="P107" s="56"/>
      <c r="Q107" s="56"/>
      <c r="R107" s="56"/>
      <c r="S107" s="56"/>
    </row>
    <row r="108" spans="2:19" ht="15" x14ac:dyDescent="0.2">
      <c r="B108" s="12"/>
      <c r="C108" s="57" t="s">
        <v>60</v>
      </c>
      <c r="D108" s="69"/>
      <c r="E108" s="69">
        <f>4000*2.97*4</f>
        <v>47520</v>
      </c>
      <c r="F108" s="69">
        <f>4000*2.97*10</f>
        <v>118800</v>
      </c>
      <c r="G108" s="56"/>
      <c r="H108" s="56"/>
      <c r="I108" s="56"/>
      <c r="J108" s="56"/>
      <c r="K108" s="56"/>
      <c r="L108" s="56"/>
      <c r="M108" s="56"/>
      <c r="N108" s="56"/>
      <c r="O108" s="56"/>
      <c r="P108" s="56"/>
      <c r="Q108" s="56"/>
      <c r="R108" s="56"/>
      <c r="S108" s="56"/>
    </row>
    <row r="109" spans="2:19" ht="15" x14ac:dyDescent="0.2">
      <c r="B109" s="12"/>
      <c r="C109" s="57" t="s">
        <v>61</v>
      </c>
      <c r="D109" s="69"/>
      <c r="E109" s="69">
        <f>1000*2.97*4</f>
        <v>11880</v>
      </c>
      <c r="F109" s="69">
        <f>1000*2.97*10</f>
        <v>29700</v>
      </c>
      <c r="G109" s="56"/>
      <c r="H109" s="56"/>
      <c r="I109" s="56"/>
      <c r="J109" s="56"/>
      <c r="K109" s="56"/>
      <c r="L109" s="56"/>
      <c r="M109" s="56"/>
      <c r="N109" s="56"/>
      <c r="O109" s="56"/>
      <c r="P109" s="56"/>
      <c r="Q109" s="56"/>
      <c r="R109" s="56"/>
      <c r="S109" s="56"/>
    </row>
    <row r="110" spans="2:19" ht="15" x14ac:dyDescent="0.2">
      <c r="B110" s="12"/>
      <c r="C110" s="57" t="s">
        <v>62</v>
      </c>
      <c r="D110" s="69"/>
      <c r="E110" s="69">
        <f>500*2.97*4</f>
        <v>5940</v>
      </c>
      <c r="F110" s="69">
        <f>500*2.97*10</f>
        <v>14850</v>
      </c>
      <c r="G110" s="56"/>
      <c r="H110" s="56"/>
      <c r="I110" s="56"/>
      <c r="J110" s="56"/>
      <c r="K110" s="56"/>
      <c r="L110" s="56"/>
      <c r="M110" s="56"/>
      <c r="N110" s="56"/>
      <c r="O110" s="56"/>
      <c r="P110" s="56"/>
      <c r="Q110" s="56"/>
      <c r="R110" s="56"/>
      <c r="S110" s="56"/>
    </row>
    <row r="111" spans="2:19" ht="15" x14ac:dyDescent="0.2">
      <c r="B111" s="12"/>
      <c r="C111" s="57" t="s">
        <v>37</v>
      </c>
      <c r="D111" s="69"/>
      <c r="E111" s="69">
        <v>25000</v>
      </c>
      <c r="F111" s="69">
        <v>25000</v>
      </c>
      <c r="G111" s="69"/>
      <c r="H111" s="69"/>
      <c r="I111" s="69"/>
      <c r="J111" s="69"/>
      <c r="K111" s="69"/>
      <c r="L111" s="69"/>
      <c r="M111" s="69"/>
      <c r="N111" s="69"/>
      <c r="O111" s="69"/>
      <c r="P111" s="69"/>
      <c r="Q111" s="69"/>
      <c r="R111" s="69"/>
      <c r="S111" s="69"/>
    </row>
    <row r="112" spans="2:19" ht="15" x14ac:dyDescent="0.2">
      <c r="B112" s="12"/>
      <c r="C112" s="57"/>
      <c r="D112" s="105"/>
      <c r="E112" s="103"/>
      <c r="F112" s="103"/>
      <c r="G112" s="106"/>
      <c r="H112" s="106"/>
      <c r="I112" s="106"/>
      <c r="J112" s="106"/>
      <c r="K112" s="106"/>
      <c r="L112" s="106"/>
      <c r="M112" s="106"/>
      <c r="N112" s="106"/>
      <c r="O112" s="106"/>
      <c r="P112" s="106"/>
      <c r="Q112" s="106"/>
      <c r="R112" s="106"/>
      <c r="S112" s="106"/>
    </row>
    <row r="113" spans="2:19" ht="20.25" customHeight="1" x14ac:dyDescent="0.2">
      <c r="B113" s="19" t="s">
        <v>1</v>
      </c>
      <c r="C113" s="97" t="s">
        <v>68</v>
      </c>
      <c r="D113" s="33">
        <v>2019</v>
      </c>
      <c r="E113" s="100"/>
      <c r="F113" s="100"/>
      <c r="G113" s="100"/>
      <c r="H113" s="100"/>
      <c r="I113" s="100"/>
      <c r="J113" s="100"/>
      <c r="K113" s="100"/>
      <c r="L113" s="100"/>
      <c r="M113" s="100"/>
      <c r="N113" s="100"/>
      <c r="O113" s="100"/>
      <c r="P113" s="100"/>
      <c r="Q113" s="100"/>
      <c r="R113" s="100"/>
      <c r="S113" s="100"/>
    </row>
    <row r="114" spans="2:19" x14ac:dyDescent="0.2">
      <c r="B114" s="5">
        <v>1</v>
      </c>
      <c r="C114" s="98" t="s">
        <v>77</v>
      </c>
      <c r="D114" s="111">
        <v>2124200</v>
      </c>
      <c r="E114" s="101"/>
      <c r="F114" s="101"/>
      <c r="G114" s="101"/>
      <c r="H114" s="101"/>
      <c r="I114" s="101"/>
      <c r="J114" s="101"/>
      <c r="K114" s="101"/>
      <c r="L114" s="101"/>
      <c r="M114" s="101"/>
      <c r="N114" s="101"/>
      <c r="O114" s="101"/>
      <c r="P114" s="101"/>
      <c r="Q114" s="101"/>
      <c r="R114" s="101"/>
      <c r="S114" s="101"/>
    </row>
    <row r="115" spans="2:19" x14ac:dyDescent="0.2">
      <c r="B115" s="5">
        <v>2</v>
      </c>
      <c r="C115" s="98" t="s">
        <v>78</v>
      </c>
      <c r="D115" s="111">
        <v>1075700</v>
      </c>
      <c r="E115" s="102"/>
      <c r="F115" s="102"/>
      <c r="G115" s="101"/>
      <c r="H115" s="101"/>
      <c r="I115" s="101"/>
      <c r="J115" s="101"/>
      <c r="K115" s="101"/>
      <c r="L115" s="101"/>
      <c r="M115" s="101"/>
      <c r="N115" s="101"/>
      <c r="O115" s="101"/>
      <c r="P115" s="101"/>
      <c r="Q115" s="101"/>
      <c r="R115" s="101"/>
      <c r="S115" s="101"/>
    </row>
    <row r="116" spans="2:19" x14ac:dyDescent="0.2">
      <c r="B116" s="5">
        <v>3</v>
      </c>
      <c r="C116" s="64" t="s">
        <v>8</v>
      </c>
      <c r="D116" s="111">
        <v>325300</v>
      </c>
      <c r="E116" s="101"/>
      <c r="F116" s="101"/>
      <c r="G116" s="101"/>
      <c r="H116" s="101"/>
      <c r="I116" s="101"/>
      <c r="J116" s="101"/>
      <c r="K116" s="101"/>
      <c r="L116" s="101"/>
      <c r="M116" s="101"/>
      <c r="N116" s="101"/>
      <c r="O116" s="101"/>
      <c r="P116" s="101"/>
      <c r="Q116" s="101"/>
      <c r="R116" s="101"/>
      <c r="S116" s="101"/>
    </row>
    <row r="117" spans="2:19" x14ac:dyDescent="0.2">
      <c r="B117" s="5">
        <v>4</v>
      </c>
      <c r="C117" s="99" t="s">
        <v>2</v>
      </c>
      <c r="D117" s="111">
        <v>145000</v>
      </c>
      <c r="E117" s="101"/>
      <c r="F117" s="101"/>
      <c r="G117" s="101"/>
      <c r="H117" s="101"/>
      <c r="I117" s="101"/>
      <c r="J117" s="101"/>
      <c r="K117" s="101"/>
      <c r="L117" s="101"/>
      <c r="M117" s="101"/>
      <c r="N117" s="101"/>
      <c r="O117" s="101"/>
      <c r="P117" s="101"/>
      <c r="Q117" s="101"/>
      <c r="R117" s="101"/>
      <c r="S117" s="101"/>
    </row>
    <row r="118" spans="2:19" x14ac:dyDescent="0.2">
      <c r="B118" s="5">
        <v>5</v>
      </c>
      <c r="C118" s="114" t="s">
        <v>7</v>
      </c>
      <c r="D118" s="115"/>
      <c r="E118" s="104"/>
      <c r="F118" s="104"/>
      <c r="G118" s="104"/>
      <c r="H118" s="104"/>
      <c r="I118" s="104"/>
      <c r="J118" s="104"/>
      <c r="K118" s="104"/>
      <c r="L118" s="104"/>
      <c r="M118" s="104"/>
      <c r="N118" s="104"/>
      <c r="O118" s="104"/>
      <c r="P118" s="104"/>
      <c r="Q118" s="104"/>
      <c r="R118" s="104"/>
      <c r="S118" s="104"/>
    </row>
    <row r="119" spans="2:19" x14ac:dyDescent="0.2">
      <c r="B119" s="5">
        <v>6</v>
      </c>
      <c r="C119" s="20"/>
      <c r="D119" s="65"/>
      <c r="E119" s="104"/>
      <c r="F119" s="104"/>
      <c r="G119" s="104"/>
      <c r="H119" s="104"/>
      <c r="I119" s="104"/>
      <c r="J119" s="104"/>
      <c r="K119" s="104"/>
      <c r="L119" s="104"/>
      <c r="M119" s="104"/>
      <c r="N119" s="104"/>
      <c r="O119" s="104"/>
      <c r="P119" s="104"/>
      <c r="Q119" s="104"/>
      <c r="R119" s="104"/>
      <c r="S119" s="104"/>
    </row>
    <row r="120" spans="2:19" ht="15" x14ac:dyDescent="0.2">
      <c r="B120" s="5">
        <v>7</v>
      </c>
      <c r="C120" s="85" t="s">
        <v>70</v>
      </c>
      <c r="D120" s="82">
        <v>43032</v>
      </c>
      <c r="E120" s="104"/>
      <c r="F120" s="104"/>
      <c r="G120" s="104"/>
      <c r="H120" s="104"/>
      <c r="I120" s="104"/>
      <c r="J120" s="104"/>
      <c r="K120" s="104"/>
      <c r="L120" s="104"/>
      <c r="M120" s="104"/>
      <c r="N120" s="104"/>
      <c r="O120" s="104"/>
      <c r="P120" s="104"/>
      <c r="Q120" s="104"/>
      <c r="R120" s="104"/>
      <c r="S120" s="104"/>
    </row>
    <row r="121" spans="2:19" ht="15" x14ac:dyDescent="0.2">
      <c r="B121" s="5">
        <v>8</v>
      </c>
      <c r="C121" s="86" t="s">
        <v>71</v>
      </c>
      <c r="D121" s="82">
        <f>D122+D123</f>
        <v>536</v>
      </c>
      <c r="E121" s="104"/>
      <c r="F121" s="104"/>
      <c r="G121" s="104"/>
      <c r="H121" s="104"/>
      <c r="I121" s="104"/>
      <c r="J121" s="104"/>
      <c r="K121" s="104"/>
      <c r="L121" s="104"/>
      <c r="M121" s="104"/>
      <c r="N121" s="104"/>
      <c r="O121" s="104"/>
      <c r="P121" s="104"/>
      <c r="Q121" s="104"/>
      <c r="R121" s="104"/>
      <c r="S121" s="104"/>
    </row>
    <row r="122" spans="2:19" ht="15" x14ac:dyDescent="0.2">
      <c r="B122" s="5">
        <v>9</v>
      </c>
      <c r="C122" s="76" t="s">
        <v>16</v>
      </c>
      <c r="D122" s="82">
        <v>436</v>
      </c>
      <c r="E122" s="104"/>
      <c r="F122" s="104"/>
      <c r="G122" s="104"/>
      <c r="H122" s="104"/>
      <c r="I122" s="104"/>
      <c r="J122" s="104"/>
      <c r="K122" s="104"/>
      <c r="L122" s="104"/>
      <c r="M122" s="104"/>
      <c r="N122" s="104"/>
      <c r="O122" s="104"/>
      <c r="P122" s="104"/>
      <c r="Q122" s="104"/>
      <c r="R122" s="104"/>
      <c r="S122" s="104"/>
    </row>
    <row r="123" spans="2:19" ht="15" x14ac:dyDescent="0.2">
      <c r="B123" s="5">
        <v>10</v>
      </c>
      <c r="C123" s="76" t="s">
        <v>17</v>
      </c>
      <c r="D123" s="82">
        <v>100</v>
      </c>
      <c r="E123" s="104"/>
      <c r="F123" s="104"/>
      <c r="G123" s="104"/>
      <c r="H123" s="104"/>
      <c r="I123" s="104"/>
      <c r="J123" s="104"/>
      <c r="K123" s="104"/>
      <c r="L123" s="104"/>
      <c r="M123" s="104"/>
      <c r="N123" s="104"/>
      <c r="O123" s="104"/>
      <c r="P123" s="104"/>
      <c r="Q123" s="104"/>
      <c r="R123" s="104"/>
      <c r="S123" s="104"/>
    </row>
    <row r="124" spans="2:19" ht="15" x14ac:dyDescent="0.2">
      <c r="B124" s="5">
        <v>11</v>
      </c>
      <c r="C124" s="31" t="s">
        <v>19</v>
      </c>
      <c r="D124" s="82">
        <v>278</v>
      </c>
      <c r="E124" s="104"/>
      <c r="F124" s="104"/>
      <c r="G124" s="104"/>
      <c r="H124" s="104"/>
      <c r="I124" s="104"/>
      <c r="J124" s="104"/>
      <c r="K124" s="104"/>
      <c r="L124" s="104"/>
      <c r="M124" s="104"/>
      <c r="N124" s="104"/>
      <c r="O124" s="104"/>
      <c r="P124" s="104"/>
      <c r="Q124" s="104"/>
      <c r="R124" s="104"/>
      <c r="S124" s="104"/>
    </row>
    <row r="125" spans="2:19" ht="15" x14ac:dyDescent="0.2">
      <c r="B125" s="5">
        <v>12</v>
      </c>
      <c r="C125" s="31" t="s">
        <v>69</v>
      </c>
      <c r="D125" s="83">
        <f>D120/D124</f>
        <v>154.79136690647482</v>
      </c>
      <c r="E125" s="104"/>
      <c r="F125" s="104"/>
      <c r="G125" s="104"/>
      <c r="H125" s="104"/>
      <c r="I125" s="104"/>
      <c r="J125" s="104"/>
      <c r="K125" s="104"/>
      <c r="L125" s="104"/>
      <c r="M125" s="104"/>
      <c r="N125" s="104"/>
      <c r="O125" s="104"/>
      <c r="P125" s="104"/>
      <c r="Q125" s="104"/>
      <c r="R125" s="104"/>
      <c r="S125" s="104"/>
    </row>
    <row r="126" spans="2:19" ht="15" x14ac:dyDescent="0.2">
      <c r="B126" s="5">
        <v>13</v>
      </c>
      <c r="C126" s="31" t="s">
        <v>72</v>
      </c>
      <c r="D126" s="84">
        <f>D125/D121</f>
        <v>0.2887898636314829</v>
      </c>
      <c r="E126" s="104"/>
      <c r="F126" s="104"/>
      <c r="G126" s="104"/>
      <c r="H126" s="104"/>
      <c r="I126" s="104"/>
      <c r="J126" s="104"/>
      <c r="K126" s="104"/>
      <c r="L126" s="104"/>
      <c r="M126" s="104"/>
      <c r="N126" s="104"/>
      <c r="O126" s="104"/>
      <c r="P126" s="104"/>
      <c r="Q126" s="104"/>
      <c r="R126" s="104"/>
      <c r="S126" s="104"/>
    </row>
    <row r="127" spans="2:19" ht="15" x14ac:dyDescent="0.2">
      <c r="B127" s="5">
        <v>14</v>
      </c>
      <c r="C127" s="31" t="s">
        <v>36</v>
      </c>
      <c r="D127" s="82">
        <v>14</v>
      </c>
      <c r="E127" s="104"/>
      <c r="F127" s="104"/>
      <c r="G127" s="104"/>
      <c r="H127" s="104"/>
      <c r="I127" s="104"/>
      <c r="J127" s="104"/>
      <c r="K127" s="104"/>
      <c r="L127" s="104"/>
      <c r="M127" s="104"/>
      <c r="N127" s="104"/>
      <c r="O127" s="104"/>
      <c r="P127" s="104"/>
      <c r="Q127" s="104"/>
      <c r="R127" s="104"/>
      <c r="S127" s="104"/>
    </row>
    <row r="128" spans="2:19" x14ac:dyDescent="0.2">
      <c r="C128" s="14"/>
      <c r="E128" s="51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</row>
    <row r="129" spans="2:19" x14ac:dyDescent="0.2">
      <c r="C129" s="14"/>
      <c r="E129" s="51"/>
      <c r="F129" s="46"/>
      <c r="G129" s="46"/>
      <c r="H129" s="46"/>
      <c r="I129" s="46"/>
      <c r="J129" s="46"/>
      <c r="K129" s="46"/>
      <c r="L129" s="46"/>
      <c r="M129" s="46"/>
      <c r="N129" s="46"/>
      <c r="O129" s="46"/>
      <c r="P129" s="46"/>
      <c r="Q129" s="46"/>
      <c r="R129" s="46"/>
      <c r="S129" s="46"/>
    </row>
    <row r="130" spans="2:19" x14ac:dyDescent="0.2">
      <c r="C130" s="14"/>
      <c r="E130" s="51"/>
      <c r="F130" s="46"/>
      <c r="G130" s="46"/>
      <c r="H130" s="46"/>
      <c r="I130" s="46"/>
      <c r="J130" s="46"/>
      <c r="K130" s="46"/>
      <c r="L130" s="46"/>
      <c r="M130" s="46"/>
      <c r="N130" s="46"/>
      <c r="O130" s="46"/>
      <c r="P130" s="46"/>
      <c r="Q130" s="46"/>
      <c r="R130" s="46"/>
      <c r="S130" s="46"/>
    </row>
    <row r="131" spans="2:19" s="8" customFormat="1" x14ac:dyDescent="0.2">
      <c r="B131" s="48"/>
      <c r="C131" s="49"/>
      <c r="E131" s="50"/>
      <c r="F131" s="50"/>
      <c r="G131" s="50"/>
      <c r="H131" s="50"/>
      <c r="I131" s="50"/>
      <c r="J131" s="50"/>
      <c r="K131" s="50"/>
      <c r="L131" s="50"/>
      <c r="M131" s="50"/>
      <c r="N131" s="50"/>
      <c r="O131" s="50"/>
      <c r="P131" s="50"/>
      <c r="Q131" s="50"/>
      <c r="R131" s="50"/>
      <c r="S131" s="50"/>
    </row>
  </sheetData>
  <mergeCells count="20">
    <mergeCell ref="N61:N62"/>
    <mergeCell ref="O61:O62"/>
    <mergeCell ref="P61:P62"/>
    <mergeCell ref="B3:S3"/>
    <mergeCell ref="B2:S2"/>
    <mergeCell ref="D61:D62"/>
    <mergeCell ref="E61:E62"/>
    <mergeCell ref="F61:F62"/>
    <mergeCell ref="B61:B62"/>
    <mergeCell ref="C61:C62"/>
    <mergeCell ref="G61:G62"/>
    <mergeCell ref="H61:H62"/>
    <mergeCell ref="I61:I62"/>
    <mergeCell ref="J61:J62"/>
    <mergeCell ref="K61:K62"/>
    <mergeCell ref="Q61:Q62"/>
    <mergeCell ref="R61:R62"/>
    <mergeCell ref="S61:S62"/>
    <mergeCell ref="L61:L62"/>
    <mergeCell ref="M61:M62"/>
  </mergeCells>
  <phoneticPr fontId="3" type="noConversion"/>
  <pageMargins left="0.25" right="0.25" top="0.25" bottom="0.25" header="0" footer="0"/>
  <pageSetup scale="39" fitToHeight="10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Y31"/>
  <sheetViews>
    <sheetView view="pageBreakPreview" zoomScale="90" zoomScaleNormal="100" zoomScaleSheetLayoutView="90" workbookViewId="0">
      <selection activeCell="E9" sqref="E9"/>
    </sheetView>
  </sheetViews>
  <sheetFormatPr defaultRowHeight="12.75" x14ac:dyDescent="0.2"/>
  <cols>
    <col min="1" max="1" width="3.85546875" customWidth="1"/>
    <col min="3" max="3" width="53.5703125" bestFit="1" customWidth="1"/>
    <col min="4" max="4" width="20" customWidth="1"/>
    <col min="5" max="5" width="15.42578125" customWidth="1"/>
    <col min="6" max="10" width="14.42578125" bestFit="1" customWidth="1"/>
    <col min="11" max="19" width="12.5703125" bestFit="1" customWidth="1"/>
    <col min="20" max="24" width="12.5703125" hidden="1" customWidth="1"/>
    <col min="25" max="25" width="12.42578125" hidden="1" customWidth="1"/>
  </cols>
  <sheetData>
    <row r="1" spans="2:25" x14ac:dyDescent="0.2"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</row>
    <row r="2" spans="2:25" x14ac:dyDescent="0.2">
      <c r="B2" s="125" t="s">
        <v>80</v>
      </c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89"/>
      <c r="U2" s="89"/>
      <c r="V2" s="89"/>
      <c r="W2" s="89"/>
      <c r="X2" s="89"/>
      <c r="Y2" s="89"/>
    </row>
    <row r="3" spans="2:25" x14ac:dyDescent="0.2">
      <c r="B3" s="132" t="s">
        <v>81</v>
      </c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2"/>
      <c r="T3" s="89"/>
      <c r="U3" s="89"/>
      <c r="V3" s="89"/>
      <c r="W3" s="89"/>
      <c r="X3" s="89"/>
      <c r="Y3" s="89"/>
    </row>
    <row r="4" spans="2:25" ht="21" x14ac:dyDescent="0.35">
      <c r="C4" s="59" t="s">
        <v>64</v>
      </c>
      <c r="D4" s="91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</row>
    <row r="5" spans="2:25" x14ac:dyDescent="0.2">
      <c r="B5" s="1" t="s">
        <v>1</v>
      </c>
      <c r="C5" s="33" t="s">
        <v>38</v>
      </c>
      <c r="D5" s="87">
        <v>2020</v>
      </c>
      <c r="E5" s="88">
        <v>2021</v>
      </c>
      <c r="F5" s="87">
        <v>2022</v>
      </c>
      <c r="G5" s="88">
        <v>2023</v>
      </c>
      <c r="H5" s="87">
        <v>2024</v>
      </c>
      <c r="I5" s="88">
        <v>2025</v>
      </c>
      <c r="J5" s="87">
        <v>2026</v>
      </c>
      <c r="K5" s="88">
        <v>2027</v>
      </c>
      <c r="L5" s="87">
        <v>2028</v>
      </c>
      <c r="M5" s="88">
        <v>2029</v>
      </c>
      <c r="N5" s="87">
        <v>2030</v>
      </c>
      <c r="O5" s="88">
        <v>2031</v>
      </c>
      <c r="P5" s="87">
        <v>2032</v>
      </c>
      <c r="Q5" s="88">
        <v>2033</v>
      </c>
      <c r="R5" s="87">
        <v>2034</v>
      </c>
      <c r="S5" s="88">
        <v>2035</v>
      </c>
      <c r="T5" s="87">
        <v>2036</v>
      </c>
      <c r="U5" s="88">
        <v>2037</v>
      </c>
      <c r="V5" s="87">
        <v>2038</v>
      </c>
      <c r="W5" s="88">
        <v>2039</v>
      </c>
      <c r="X5" s="87">
        <v>2040</v>
      </c>
      <c r="Y5" s="89"/>
    </row>
    <row r="6" spans="2:25" x14ac:dyDescent="0.2">
      <c r="B6" s="18">
        <v>1</v>
      </c>
      <c r="C6" s="11" t="s">
        <v>52</v>
      </c>
      <c r="D6" s="145">
        <f>დაშვებები!D22*დაშვებები!D28</f>
        <v>112000</v>
      </c>
      <c r="E6" s="145">
        <f>დაშვებები!E22*დაშვებები!E28</f>
        <v>525300</v>
      </c>
      <c r="F6" s="145">
        <f>დაშვებები!F22*დაშვებები!F28</f>
        <v>827502</v>
      </c>
      <c r="G6" s="145">
        <f>დაშვებები!G22*დაშვებები!G28</f>
        <v>917890.68</v>
      </c>
      <c r="H6" s="145">
        <f>დაშვებები!H22*დაშვებები!H28</f>
        <v>990447.75280000002</v>
      </c>
      <c r="I6" s="145">
        <f>დაშვებები!I22*დაშვებები!I28</f>
        <v>1020161.1853840001</v>
      </c>
      <c r="J6" s="145">
        <f>დაშვებები!J22*დაშვებები!J28</f>
        <v>1050766.0209455201</v>
      </c>
      <c r="K6" s="145">
        <f>დაშვებები!K22*დაშვებები!K28</f>
        <v>1082289.0015738856</v>
      </c>
      <c r="L6" s="145">
        <f>დაშვებები!L22*დაშვებები!L28</f>
        <v>1114757.6716211024</v>
      </c>
      <c r="M6" s="145">
        <f>დაშვებები!M22*დაშვებები!M28</f>
        <v>1148200.4017697354</v>
      </c>
      <c r="N6" s="145">
        <f>დაშვებები!N22*დაშვებები!N28</f>
        <v>1182646.4138228274</v>
      </c>
      <c r="O6" s="145">
        <f>დაშვებები!O22*დაშვებები!O28</f>
        <v>1218125.8062375125</v>
      </c>
      <c r="P6" s="145">
        <f>დაშვებები!P22*დაშვებები!P28</f>
        <v>1254669.5804246378</v>
      </c>
      <c r="Q6" s="145">
        <f>დაშვებები!Q22*დაშვებები!Q28</f>
        <v>1292309.6678373769</v>
      </c>
      <c r="R6" s="145">
        <f>დაშვებები!R22*დაშვებები!R28</f>
        <v>1331078.9578724981</v>
      </c>
      <c r="S6" s="145">
        <f>დაშვებები!S22*დაშვებები!S28</f>
        <v>1371011.3266086732</v>
      </c>
      <c r="T6" s="94" t="e">
        <f>დაშვებები!#REF!*დაშვებები!#REF!</f>
        <v>#REF!</v>
      </c>
      <c r="U6" s="94" t="e">
        <f>დაშვებები!#REF!*დაშვებები!#REF!</f>
        <v>#REF!</v>
      </c>
      <c r="V6" s="94" t="e">
        <f>დაშვებები!#REF!*დაშვებები!#REF!</f>
        <v>#REF!</v>
      </c>
      <c r="W6" s="94" t="e">
        <f>დაშვებები!#REF!*დაშვებები!#REF!</f>
        <v>#REF!</v>
      </c>
      <c r="X6" s="94" t="e">
        <f>დაშვებები!#REF!*დაშვებები!#REF!</f>
        <v>#REF!</v>
      </c>
      <c r="Y6" s="89"/>
    </row>
    <row r="7" spans="2:25" x14ac:dyDescent="0.2">
      <c r="B7" s="18">
        <v>2</v>
      </c>
      <c r="C7" s="52" t="s">
        <v>39</v>
      </c>
      <c r="D7" s="150">
        <f t="shared" ref="D7:X7" si="0">SUM(D6:D6)</f>
        <v>112000</v>
      </c>
      <c r="E7" s="150">
        <f t="shared" si="0"/>
        <v>525300</v>
      </c>
      <c r="F7" s="150">
        <f t="shared" si="0"/>
        <v>827502</v>
      </c>
      <c r="G7" s="150">
        <f t="shared" si="0"/>
        <v>917890.68</v>
      </c>
      <c r="H7" s="150">
        <f t="shared" si="0"/>
        <v>990447.75280000002</v>
      </c>
      <c r="I7" s="150">
        <f t="shared" si="0"/>
        <v>1020161.1853840001</v>
      </c>
      <c r="J7" s="150">
        <f t="shared" si="0"/>
        <v>1050766.0209455201</v>
      </c>
      <c r="K7" s="150">
        <f t="shared" si="0"/>
        <v>1082289.0015738856</v>
      </c>
      <c r="L7" s="150">
        <f t="shared" si="0"/>
        <v>1114757.6716211024</v>
      </c>
      <c r="M7" s="150">
        <f t="shared" si="0"/>
        <v>1148200.4017697354</v>
      </c>
      <c r="N7" s="150">
        <f t="shared" si="0"/>
        <v>1182646.4138228274</v>
      </c>
      <c r="O7" s="150">
        <f t="shared" si="0"/>
        <v>1218125.8062375125</v>
      </c>
      <c r="P7" s="150">
        <f t="shared" si="0"/>
        <v>1254669.5804246378</v>
      </c>
      <c r="Q7" s="150">
        <f t="shared" si="0"/>
        <v>1292309.6678373769</v>
      </c>
      <c r="R7" s="150">
        <f t="shared" si="0"/>
        <v>1331078.9578724981</v>
      </c>
      <c r="S7" s="150">
        <f t="shared" si="0"/>
        <v>1371011.3266086732</v>
      </c>
      <c r="T7" s="95" t="e">
        <f t="shared" si="0"/>
        <v>#REF!</v>
      </c>
      <c r="U7" s="95" t="e">
        <f t="shared" si="0"/>
        <v>#REF!</v>
      </c>
      <c r="V7" s="95" t="e">
        <f t="shared" si="0"/>
        <v>#REF!</v>
      </c>
      <c r="W7" s="95" t="e">
        <f t="shared" si="0"/>
        <v>#REF!</v>
      </c>
      <c r="X7" s="95" t="e">
        <f t="shared" si="0"/>
        <v>#REF!</v>
      </c>
      <c r="Y7" s="89"/>
    </row>
    <row r="8" spans="2:25" x14ac:dyDescent="0.2">
      <c r="D8" s="93"/>
      <c r="E8" s="93"/>
      <c r="F8" s="93"/>
      <c r="G8" s="93"/>
      <c r="H8" s="93"/>
      <c r="I8" s="93"/>
      <c r="J8" s="93"/>
      <c r="K8" s="93"/>
      <c r="L8" s="93"/>
      <c r="M8" s="93"/>
      <c r="N8" s="93"/>
      <c r="O8" s="93"/>
      <c r="P8" s="93"/>
      <c r="Q8" s="93"/>
      <c r="R8" s="93"/>
      <c r="S8" s="93"/>
      <c r="T8" s="93"/>
      <c r="U8" s="93"/>
      <c r="V8" s="93"/>
      <c r="W8" s="93"/>
      <c r="X8" s="93"/>
      <c r="Y8" s="89"/>
    </row>
    <row r="9" spans="2:25" x14ac:dyDescent="0.2">
      <c r="C9" s="55" t="s">
        <v>56</v>
      </c>
      <c r="D9" s="96"/>
      <c r="E9" s="148">
        <f>AVERAGE(D7:S7)</f>
        <v>1027447.2791811108</v>
      </c>
      <c r="F9" s="93"/>
      <c r="G9" s="93"/>
      <c r="H9" s="93"/>
      <c r="I9" s="93"/>
      <c r="J9" s="93"/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  <c r="W9" s="93"/>
      <c r="X9" s="93"/>
      <c r="Y9" s="89"/>
    </row>
    <row r="10" spans="2:25" x14ac:dyDescent="0.2"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89"/>
      <c r="Q10" s="89"/>
      <c r="R10" s="89"/>
      <c r="S10" s="89"/>
      <c r="T10" s="89"/>
      <c r="U10" s="89"/>
      <c r="V10" s="89"/>
      <c r="W10" s="89"/>
      <c r="X10" s="89"/>
      <c r="Y10" s="89"/>
    </row>
    <row r="11" spans="2:25" ht="18.75" x14ac:dyDescent="0.3">
      <c r="C11" s="59" t="s">
        <v>63</v>
      </c>
      <c r="D11" s="92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2:25" x14ac:dyDescent="0.2">
      <c r="B12" s="1" t="s">
        <v>1</v>
      </c>
      <c r="C12" s="33" t="s">
        <v>38</v>
      </c>
      <c r="D12" s="87">
        <v>2020</v>
      </c>
      <c r="E12" s="88">
        <v>2021</v>
      </c>
      <c r="F12" s="87">
        <v>2022</v>
      </c>
      <c r="G12" s="88">
        <v>2023</v>
      </c>
      <c r="H12" s="87">
        <v>2024</v>
      </c>
      <c r="I12" s="88">
        <v>2025</v>
      </c>
      <c r="J12" s="87">
        <v>2026</v>
      </c>
      <c r="K12" s="88">
        <v>2027</v>
      </c>
      <c r="L12" s="87">
        <v>2028</v>
      </c>
      <c r="M12" s="88">
        <v>2029</v>
      </c>
      <c r="N12" s="87">
        <v>2030</v>
      </c>
      <c r="O12" s="88">
        <v>2031</v>
      </c>
      <c r="P12" s="87">
        <v>2032</v>
      </c>
      <c r="Q12" s="88">
        <v>2033</v>
      </c>
      <c r="R12" s="87">
        <v>2034</v>
      </c>
      <c r="S12" s="88">
        <v>2035</v>
      </c>
      <c r="T12" s="87">
        <v>2036</v>
      </c>
      <c r="U12" s="88">
        <v>2037</v>
      </c>
      <c r="V12" s="87">
        <v>2038</v>
      </c>
      <c r="W12" s="88">
        <v>2039</v>
      </c>
      <c r="X12" s="87">
        <v>2040</v>
      </c>
      <c r="Y12" s="88">
        <v>2041</v>
      </c>
    </row>
    <row r="13" spans="2:25" x14ac:dyDescent="0.2">
      <c r="B13" s="18">
        <v>1</v>
      </c>
      <c r="C13" s="11" t="s">
        <v>52</v>
      </c>
      <c r="D13" s="146">
        <f>დაშვებები!D32*დაშვებები!D38</f>
        <v>0</v>
      </c>
      <c r="E13" s="147">
        <f>დაშვებები!E32*დაშვებები!E38</f>
        <v>224000</v>
      </c>
      <c r="F13" s="147">
        <f>დაშვებები!F32*დაშვებები!F38</f>
        <v>1211280.0000000002</v>
      </c>
      <c r="G13" s="147">
        <f>დაშვებები!G32*დაშვებები!G38</f>
        <v>1663491.2000000002</v>
      </c>
      <c r="H13" s="147">
        <f>დაშვებები!H32*დაშვებები!H38</f>
        <v>1713395.9360000002</v>
      </c>
      <c r="I13" s="147">
        <f>დაშვებები!I32*დაშვებები!I38</f>
        <v>1764797.8140800002</v>
      </c>
      <c r="J13" s="147">
        <f>დაშვებები!J32*დაშვებები!J38</f>
        <v>1817741.7485024002</v>
      </c>
      <c r="K13" s="147">
        <f>დაშვებები!K32*დაშვებები!K38</f>
        <v>1872274.0009574725</v>
      </c>
      <c r="L13" s="147">
        <f>დაშვებები!L32*დაშვებები!L38</f>
        <v>1928442.2209861965</v>
      </c>
      <c r="M13" s="147">
        <f>დაშვებები!M32*დაშვებები!M38</f>
        <v>1986295.4876157825</v>
      </c>
      <c r="N13" s="147">
        <f>დაშვებები!N32*დაშვებები!N38</f>
        <v>2045884.3522442561</v>
      </c>
      <c r="O13" s="147">
        <f>დაშვებები!O32*დაშვებები!O38</f>
        <v>2107260.8828115836</v>
      </c>
      <c r="P13" s="147">
        <f>დაშვებები!P32*დაშვებები!P38</f>
        <v>2170478.7092959313</v>
      </c>
      <c r="Q13" s="147">
        <f>დაშვებები!Q32*დაშვებები!Q38</f>
        <v>2235593.0705748093</v>
      </c>
      <c r="R13" s="147">
        <f>დაშვებები!R32*დაშვებები!R38</f>
        <v>2302660.8626920534</v>
      </c>
      <c r="S13" s="147">
        <f>დაშვებები!S32*დაშვებები!S38</f>
        <v>2371740.6885728152</v>
      </c>
      <c r="T13" s="94" t="e">
        <f>დაშვებები!#REF!*დაშვებები!#REF!</f>
        <v>#REF!</v>
      </c>
      <c r="U13" s="94" t="e">
        <f>დაშვებები!#REF!*დაშვებები!#REF!</f>
        <v>#REF!</v>
      </c>
      <c r="V13" s="94" t="e">
        <f>დაშვებები!#REF!*დაშვებები!#REF!</f>
        <v>#REF!</v>
      </c>
      <c r="W13" s="94" t="e">
        <f>დაშვებები!#REF!*დაშვებები!#REF!</f>
        <v>#REF!</v>
      </c>
      <c r="X13" s="94" t="e">
        <f>დაშვებები!#REF!*დაშვებები!#REF!</f>
        <v>#REF!</v>
      </c>
      <c r="Y13" s="94" t="e">
        <f>დაშვებები!#REF!*დაშვებები!#REF!</f>
        <v>#REF!</v>
      </c>
    </row>
    <row r="14" spans="2:25" x14ac:dyDescent="0.2">
      <c r="B14" s="18">
        <v>2</v>
      </c>
      <c r="C14" s="11" t="s">
        <v>73</v>
      </c>
      <c r="D14" s="146"/>
      <c r="E14" s="147">
        <f>E22</f>
        <v>143800</v>
      </c>
      <c r="F14" s="147">
        <f>F22</f>
        <v>148114</v>
      </c>
      <c r="G14" s="147">
        <f t="shared" ref="G14:S14" si="1">G22</f>
        <v>152557.42000000001</v>
      </c>
      <c r="H14" s="147">
        <f t="shared" si="1"/>
        <v>157134.14260000002</v>
      </c>
      <c r="I14" s="147">
        <f t="shared" si="1"/>
        <v>161848.16687800002</v>
      </c>
      <c r="J14" s="147">
        <f t="shared" si="1"/>
        <v>166703.61188434</v>
      </c>
      <c r="K14" s="147">
        <f t="shared" si="1"/>
        <v>171704.7202408702</v>
      </c>
      <c r="L14" s="147">
        <f t="shared" si="1"/>
        <v>176855.86184809631</v>
      </c>
      <c r="M14" s="147">
        <f t="shared" si="1"/>
        <v>182161.53770353919</v>
      </c>
      <c r="N14" s="147">
        <f t="shared" si="1"/>
        <v>187626.38383464536</v>
      </c>
      <c r="O14" s="147">
        <f t="shared" si="1"/>
        <v>193255.17534968472</v>
      </c>
      <c r="P14" s="147">
        <f t="shared" si="1"/>
        <v>199052.83061017527</v>
      </c>
      <c r="Q14" s="147">
        <f t="shared" si="1"/>
        <v>205024.41552848052</v>
      </c>
      <c r="R14" s="147">
        <f t="shared" si="1"/>
        <v>211175.14799433493</v>
      </c>
      <c r="S14" s="147">
        <f t="shared" si="1"/>
        <v>217510.40243416498</v>
      </c>
      <c r="T14" s="94"/>
      <c r="U14" s="94"/>
      <c r="V14" s="94"/>
      <c r="W14" s="94"/>
      <c r="X14" s="94"/>
      <c r="Y14" s="94"/>
    </row>
    <row r="15" spans="2:25" x14ac:dyDescent="0.2">
      <c r="B15" s="18">
        <v>3</v>
      </c>
      <c r="C15" s="52" t="s">
        <v>39</v>
      </c>
      <c r="D15" s="151"/>
      <c r="E15" s="152">
        <f>SUM(E13:E14)</f>
        <v>367800</v>
      </c>
      <c r="F15" s="152">
        <f t="shared" ref="F15:S15" si="2">SUM(F13:F14)</f>
        <v>1359394.0000000002</v>
      </c>
      <c r="G15" s="152">
        <f t="shared" si="2"/>
        <v>1816048.62</v>
      </c>
      <c r="H15" s="152">
        <f t="shared" si="2"/>
        <v>1870530.0786000001</v>
      </c>
      <c r="I15" s="152">
        <f t="shared" si="2"/>
        <v>1926645.9809580003</v>
      </c>
      <c r="J15" s="152">
        <f t="shared" si="2"/>
        <v>1984445.3603867402</v>
      </c>
      <c r="K15" s="152">
        <f t="shared" si="2"/>
        <v>2043978.7211983427</v>
      </c>
      <c r="L15" s="152">
        <f t="shared" si="2"/>
        <v>2105298.0828342927</v>
      </c>
      <c r="M15" s="152">
        <f t="shared" si="2"/>
        <v>2168457.0253193215</v>
      </c>
      <c r="N15" s="152">
        <f t="shared" si="2"/>
        <v>2233510.7360789012</v>
      </c>
      <c r="O15" s="152">
        <f t="shared" si="2"/>
        <v>2300516.0581612685</v>
      </c>
      <c r="P15" s="152">
        <f t="shared" si="2"/>
        <v>2369531.5399061064</v>
      </c>
      <c r="Q15" s="152">
        <f t="shared" si="2"/>
        <v>2440617.4861032898</v>
      </c>
      <c r="R15" s="152">
        <f t="shared" si="2"/>
        <v>2513836.0106863882</v>
      </c>
      <c r="S15" s="152">
        <f t="shared" si="2"/>
        <v>2589251.0910069803</v>
      </c>
      <c r="T15" s="95" t="e">
        <f t="shared" ref="T15:Y15" si="3">SUM(T13:T13)</f>
        <v>#REF!</v>
      </c>
      <c r="U15" s="95" t="e">
        <f t="shared" si="3"/>
        <v>#REF!</v>
      </c>
      <c r="V15" s="95" t="e">
        <f t="shared" si="3"/>
        <v>#REF!</v>
      </c>
      <c r="W15" s="95" t="e">
        <f t="shared" si="3"/>
        <v>#REF!</v>
      </c>
      <c r="X15" s="95" t="e">
        <f t="shared" si="3"/>
        <v>#REF!</v>
      </c>
      <c r="Y15" s="95" t="e">
        <f t="shared" si="3"/>
        <v>#REF!</v>
      </c>
    </row>
    <row r="16" spans="2:25" x14ac:dyDescent="0.2">
      <c r="D16" s="89"/>
      <c r="E16" s="93"/>
      <c r="F16" s="93"/>
      <c r="G16" s="93"/>
      <c r="H16" s="93"/>
      <c r="I16" s="93"/>
      <c r="J16" s="93"/>
      <c r="K16" s="93"/>
      <c r="L16" s="93"/>
      <c r="M16" s="93"/>
      <c r="N16" s="93"/>
      <c r="O16" s="93"/>
      <c r="P16" s="93"/>
      <c r="Q16" s="93"/>
      <c r="R16" s="93"/>
      <c r="S16" s="93"/>
      <c r="T16" s="93"/>
      <c r="U16" s="93"/>
      <c r="V16" s="93"/>
      <c r="W16" s="93"/>
      <c r="X16" s="93"/>
      <c r="Y16" s="93"/>
    </row>
    <row r="17" spans="2:25" x14ac:dyDescent="0.2">
      <c r="C17" s="55" t="s">
        <v>56</v>
      </c>
      <c r="D17" s="90"/>
      <c r="E17" s="148">
        <f>AVERAGE(E15:S15)</f>
        <v>2005990.719415975</v>
      </c>
      <c r="F17" s="93"/>
      <c r="G17" s="93"/>
      <c r="H17" s="93"/>
      <c r="I17" s="93"/>
      <c r="J17" s="93"/>
      <c r="K17" s="93"/>
      <c r="L17" s="93"/>
      <c r="M17" s="93"/>
      <c r="N17" s="93"/>
      <c r="O17" s="93"/>
      <c r="P17" s="93"/>
      <c r="Q17" s="93"/>
      <c r="R17" s="93"/>
      <c r="S17" s="93"/>
      <c r="T17" s="93"/>
      <c r="U17" s="93"/>
      <c r="V17" s="93"/>
      <c r="W17" s="93"/>
      <c r="X17" s="93"/>
      <c r="Y17" s="93"/>
    </row>
    <row r="18" spans="2:25" x14ac:dyDescent="0.2">
      <c r="D18" s="89"/>
      <c r="E18" s="89"/>
      <c r="F18" s="89"/>
      <c r="G18" s="89"/>
      <c r="H18" s="89"/>
      <c r="I18" s="89"/>
      <c r="J18" s="89"/>
      <c r="K18" s="89"/>
      <c r="L18" s="89"/>
      <c r="M18" s="89"/>
      <c r="N18" s="89"/>
      <c r="O18" s="89"/>
      <c r="P18" s="89"/>
      <c r="Q18" s="89"/>
      <c r="R18" s="89"/>
      <c r="S18" s="89"/>
      <c r="T18" s="89"/>
      <c r="U18" s="89"/>
      <c r="V18" s="89"/>
      <c r="W18" s="89"/>
      <c r="X18" s="89"/>
      <c r="Y18" s="89"/>
    </row>
    <row r="19" spans="2:25" ht="18.75" x14ac:dyDescent="0.3">
      <c r="C19" s="59" t="s">
        <v>65</v>
      </c>
      <c r="D19" s="92"/>
      <c r="E19" s="89"/>
      <c r="F19" s="89"/>
      <c r="G19" s="89"/>
      <c r="H19" s="89"/>
      <c r="I19" s="89"/>
      <c r="J19" s="89"/>
      <c r="K19" s="89"/>
      <c r="L19" s="89"/>
      <c r="M19" s="89"/>
      <c r="N19" s="89"/>
      <c r="O19" s="89"/>
      <c r="P19" s="89"/>
      <c r="Q19" s="89"/>
      <c r="R19" s="89"/>
      <c r="S19" s="89"/>
      <c r="T19" s="89"/>
      <c r="U19" s="89"/>
      <c r="V19" s="89"/>
      <c r="W19" s="89"/>
      <c r="X19" s="89"/>
      <c r="Y19" s="89"/>
    </row>
    <row r="20" spans="2:25" x14ac:dyDescent="0.2">
      <c r="B20" s="1" t="s">
        <v>1</v>
      </c>
      <c r="C20" s="33" t="s">
        <v>38</v>
      </c>
      <c r="D20" s="87">
        <v>2020</v>
      </c>
      <c r="E20" s="88">
        <v>2021</v>
      </c>
      <c r="F20" s="87">
        <v>2022</v>
      </c>
      <c r="G20" s="88">
        <v>2023</v>
      </c>
      <c r="H20" s="87">
        <v>2024</v>
      </c>
      <c r="I20" s="88">
        <v>2025</v>
      </c>
      <c r="J20" s="87">
        <v>2026</v>
      </c>
      <c r="K20" s="88">
        <v>2027</v>
      </c>
      <c r="L20" s="87">
        <v>2028</v>
      </c>
      <c r="M20" s="88">
        <v>2029</v>
      </c>
      <c r="N20" s="87">
        <v>2030</v>
      </c>
      <c r="O20" s="88">
        <v>2031</v>
      </c>
      <c r="P20" s="87">
        <v>2032</v>
      </c>
      <c r="Q20" s="88">
        <v>2033</v>
      </c>
      <c r="R20" s="87">
        <v>2034</v>
      </c>
      <c r="S20" s="88">
        <v>2035</v>
      </c>
      <c r="T20" s="89"/>
      <c r="U20" s="89"/>
      <c r="V20" s="89"/>
      <c r="W20" s="89"/>
      <c r="X20" s="89"/>
      <c r="Y20" s="89"/>
    </row>
    <row r="21" spans="2:25" x14ac:dyDescent="0.2">
      <c r="B21" s="18">
        <v>1</v>
      </c>
      <c r="C21" s="11" t="s">
        <v>52</v>
      </c>
      <c r="D21" s="146"/>
      <c r="E21" s="147">
        <f>დაშვებები!E42*დაშვებები!E48</f>
        <v>224000</v>
      </c>
      <c r="F21" s="147">
        <f>დაშვებები!F42*დაშვებები!F48</f>
        <v>519120.00000000006</v>
      </c>
      <c r="G21" s="147">
        <f>დაშვებები!G42*დაშვებები!G48</f>
        <v>1307028.8</v>
      </c>
      <c r="H21" s="147">
        <f>დაშვებები!H42*დაშვებები!H48</f>
        <v>1346239.6640000001</v>
      </c>
      <c r="I21" s="147">
        <f>დაშვებები!I42*დაშვებები!I48</f>
        <v>1386626.8539200001</v>
      </c>
      <c r="J21" s="147">
        <f>დაშვებები!J42*დაშვებები!J48</f>
        <v>1428225.6595376001</v>
      </c>
      <c r="K21" s="147">
        <f>დაშვებები!K42*დაშვებები!K48</f>
        <v>1471072.4293237282</v>
      </c>
      <c r="L21" s="147">
        <f>დაშვებები!L42*დაშვებები!L48</f>
        <v>1515204.6022034402</v>
      </c>
      <c r="M21" s="147">
        <f>დაშვებები!M42*დაშვებები!M48</f>
        <v>1560660.7402695434</v>
      </c>
      <c r="N21" s="147">
        <f>დაშვებები!N42*დაშვებები!N48</f>
        <v>1607480.5624776299</v>
      </c>
      <c r="O21" s="147">
        <f>დაშვებები!O42*დაშვებები!O48</f>
        <v>1655704.9793519585</v>
      </c>
      <c r="P21" s="147">
        <f>დაშვებები!P42*დაშვებები!P48</f>
        <v>1705376.1287325174</v>
      </c>
      <c r="Q21" s="147">
        <f>დაშვებები!Q42*დაშვებები!Q48</f>
        <v>1756537.412594493</v>
      </c>
      <c r="R21" s="147">
        <f>დაშვებები!R42*დაშვებები!R48</f>
        <v>1809233.5349723278</v>
      </c>
      <c r="S21" s="147">
        <f>დაშვებები!S42*დაშვებები!S48</f>
        <v>1863510.5410214975</v>
      </c>
      <c r="T21" s="89"/>
      <c r="U21" s="89"/>
      <c r="V21" s="89"/>
      <c r="W21" s="89"/>
      <c r="X21" s="89"/>
      <c r="Y21" s="89"/>
    </row>
    <row r="22" spans="2:25" x14ac:dyDescent="0.2">
      <c r="B22" s="18">
        <v>2</v>
      </c>
      <c r="C22" s="11" t="s">
        <v>73</v>
      </c>
      <c r="D22" s="146"/>
      <c r="E22" s="147">
        <f>დაშვებები!E105</f>
        <v>143800</v>
      </c>
      <c r="F22" s="147">
        <f>დაშვებები!F105</f>
        <v>148114</v>
      </c>
      <c r="G22" s="147">
        <f>დაშვებები!G105</f>
        <v>152557.42000000001</v>
      </c>
      <c r="H22" s="147">
        <f>დაშვებები!H105</f>
        <v>157134.14260000002</v>
      </c>
      <c r="I22" s="147">
        <f>დაშვებები!I105</f>
        <v>161848.16687800002</v>
      </c>
      <c r="J22" s="147">
        <f>დაშვებები!J105</f>
        <v>166703.61188434</v>
      </c>
      <c r="K22" s="147">
        <f>დაშვებები!K105</f>
        <v>171704.7202408702</v>
      </c>
      <c r="L22" s="147">
        <f>დაშვებები!L105</f>
        <v>176855.86184809631</v>
      </c>
      <c r="M22" s="147">
        <f>დაშვებები!M105</f>
        <v>182161.53770353919</v>
      </c>
      <c r="N22" s="147">
        <f>დაშვებები!N105</f>
        <v>187626.38383464536</v>
      </c>
      <c r="O22" s="147">
        <f>დაშვებები!O105</f>
        <v>193255.17534968472</v>
      </c>
      <c r="P22" s="147">
        <f>დაშვებები!P105</f>
        <v>199052.83061017527</v>
      </c>
      <c r="Q22" s="147">
        <f>დაშვებები!Q105</f>
        <v>205024.41552848052</v>
      </c>
      <c r="R22" s="147">
        <f>დაშვებები!R105</f>
        <v>211175.14799433493</v>
      </c>
      <c r="S22" s="147">
        <f>დაშვებები!S105</f>
        <v>217510.40243416498</v>
      </c>
      <c r="T22" s="89"/>
      <c r="U22" s="89"/>
      <c r="V22" s="89"/>
      <c r="W22" s="89"/>
      <c r="X22" s="89"/>
      <c r="Y22" s="89"/>
    </row>
    <row r="23" spans="2:25" x14ac:dyDescent="0.2">
      <c r="B23" s="18">
        <v>3</v>
      </c>
      <c r="C23" s="52" t="s">
        <v>39</v>
      </c>
      <c r="D23" s="151"/>
      <c r="E23" s="152">
        <f>SUM(E21:E22)</f>
        <v>367800</v>
      </c>
      <c r="F23" s="152">
        <f>SUM(F21:F22)</f>
        <v>667234</v>
      </c>
      <c r="G23" s="152">
        <f t="shared" ref="G23:S23" si="4">SUM(G21:G22)</f>
        <v>1459586.22</v>
      </c>
      <c r="H23" s="152">
        <f t="shared" si="4"/>
        <v>1503373.8066000002</v>
      </c>
      <c r="I23" s="152">
        <f t="shared" si="4"/>
        <v>1548475.020798</v>
      </c>
      <c r="J23" s="152">
        <f t="shared" si="4"/>
        <v>1594929.2714219401</v>
      </c>
      <c r="K23" s="152">
        <f t="shared" si="4"/>
        <v>1642777.1495645985</v>
      </c>
      <c r="L23" s="152">
        <f t="shared" si="4"/>
        <v>1692060.4640515365</v>
      </c>
      <c r="M23" s="152">
        <f t="shared" si="4"/>
        <v>1742822.2779730826</v>
      </c>
      <c r="N23" s="152">
        <f t="shared" si="4"/>
        <v>1795106.9463122752</v>
      </c>
      <c r="O23" s="152">
        <f t="shared" si="4"/>
        <v>1848960.1547016432</v>
      </c>
      <c r="P23" s="152">
        <f t="shared" si="4"/>
        <v>1904428.9593426925</v>
      </c>
      <c r="Q23" s="152">
        <f t="shared" si="4"/>
        <v>1961561.8281229734</v>
      </c>
      <c r="R23" s="152">
        <f t="shared" si="4"/>
        <v>2020408.6829666626</v>
      </c>
      <c r="S23" s="152">
        <f t="shared" si="4"/>
        <v>2081020.9434556623</v>
      </c>
      <c r="T23" s="89"/>
      <c r="U23" s="89"/>
      <c r="V23" s="89"/>
      <c r="W23" s="89"/>
      <c r="X23" s="89"/>
      <c r="Y23" s="89"/>
    </row>
    <row r="24" spans="2:25" x14ac:dyDescent="0.2">
      <c r="D24" s="89"/>
      <c r="E24" s="93"/>
      <c r="F24" s="93"/>
      <c r="G24" s="93"/>
      <c r="H24" s="93"/>
      <c r="I24" s="93"/>
      <c r="J24" s="93"/>
      <c r="K24" s="93"/>
      <c r="L24" s="93"/>
      <c r="M24" s="93"/>
      <c r="N24" s="93"/>
      <c r="O24" s="93"/>
      <c r="P24" s="93"/>
      <c r="Q24" s="93"/>
      <c r="R24" s="93"/>
      <c r="S24" s="93"/>
      <c r="T24" s="89"/>
      <c r="U24" s="89"/>
      <c r="V24" s="89"/>
      <c r="W24" s="89"/>
      <c r="X24" s="89"/>
      <c r="Y24" s="89"/>
    </row>
    <row r="25" spans="2:25" x14ac:dyDescent="0.2">
      <c r="C25" s="55" t="s">
        <v>56</v>
      </c>
      <c r="D25" s="90"/>
      <c r="E25" s="148">
        <f>AVERAGE(E23:S23)</f>
        <v>1588703.0483540711</v>
      </c>
      <c r="F25" s="93"/>
      <c r="G25" s="93"/>
      <c r="H25" s="93"/>
      <c r="I25" s="93"/>
      <c r="J25" s="93"/>
      <c r="K25" s="93"/>
      <c r="L25" s="93"/>
      <c r="M25" s="93"/>
      <c r="N25" s="93"/>
      <c r="O25" s="93"/>
      <c r="P25" s="93"/>
      <c r="Q25" s="93"/>
      <c r="R25" s="93"/>
      <c r="S25" s="93"/>
      <c r="T25" s="89"/>
      <c r="U25" s="89"/>
      <c r="V25" s="89"/>
      <c r="W25" s="89"/>
      <c r="X25" s="89"/>
      <c r="Y25" s="89"/>
    </row>
    <row r="26" spans="2:25" x14ac:dyDescent="0.2">
      <c r="D26" s="89"/>
      <c r="E26" s="93"/>
      <c r="F26" s="93"/>
      <c r="G26" s="93"/>
      <c r="H26" s="93"/>
      <c r="I26" s="93"/>
      <c r="J26" s="93"/>
      <c r="K26" s="93"/>
      <c r="L26" s="93"/>
      <c r="M26" s="93"/>
      <c r="N26" s="93"/>
      <c r="O26" s="93"/>
      <c r="P26" s="93"/>
      <c r="Q26" s="93"/>
      <c r="R26" s="93"/>
      <c r="S26" s="93"/>
      <c r="T26" s="89"/>
      <c r="U26" s="89"/>
      <c r="V26" s="89"/>
      <c r="W26" s="89"/>
      <c r="X26" s="89"/>
      <c r="Y26" s="89"/>
    </row>
    <row r="27" spans="2:25" x14ac:dyDescent="0.2">
      <c r="D27" s="89"/>
      <c r="E27" s="93"/>
      <c r="F27" s="93"/>
      <c r="G27" s="93"/>
      <c r="H27" s="93"/>
      <c r="I27" s="93"/>
      <c r="J27" s="93"/>
      <c r="K27" s="93"/>
      <c r="L27" s="93"/>
      <c r="M27" s="93"/>
      <c r="N27" s="93"/>
      <c r="O27" s="93"/>
      <c r="P27" s="93"/>
      <c r="Q27" s="93"/>
      <c r="R27" s="93"/>
      <c r="S27" s="93"/>
      <c r="T27" s="89"/>
      <c r="U27" s="89"/>
      <c r="V27" s="89"/>
      <c r="W27" s="89"/>
      <c r="X27" s="89"/>
      <c r="Y27" s="89"/>
    </row>
    <row r="28" spans="2:25" x14ac:dyDescent="0.2">
      <c r="E28" s="93"/>
      <c r="F28" s="93"/>
      <c r="G28" s="93"/>
      <c r="H28" s="93"/>
      <c r="I28" s="93"/>
      <c r="J28" s="93"/>
      <c r="K28" s="93"/>
      <c r="L28" s="93"/>
      <c r="M28" s="93"/>
      <c r="N28" s="93"/>
      <c r="O28" s="93"/>
      <c r="P28" s="93"/>
      <c r="Q28" s="93"/>
      <c r="R28" s="93"/>
      <c r="S28" s="93"/>
    </row>
    <row r="29" spans="2:25" x14ac:dyDescent="0.2">
      <c r="E29" s="93"/>
      <c r="F29" s="93"/>
      <c r="G29" s="93"/>
      <c r="H29" s="93"/>
      <c r="I29" s="93"/>
      <c r="J29" s="93"/>
      <c r="K29" s="93"/>
      <c r="L29" s="93"/>
      <c r="M29" s="93"/>
      <c r="N29" s="93"/>
      <c r="O29" s="93"/>
      <c r="P29" s="93"/>
      <c r="Q29" s="93"/>
      <c r="R29" s="93"/>
      <c r="S29" s="93"/>
    </row>
    <row r="30" spans="2:25" x14ac:dyDescent="0.2">
      <c r="E30" s="93"/>
      <c r="F30" s="93"/>
      <c r="G30" s="93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</row>
    <row r="31" spans="2:25" x14ac:dyDescent="0.2">
      <c r="E31" s="93"/>
      <c r="F31" s="93"/>
      <c r="G31" s="93"/>
      <c r="H31" s="93"/>
      <c r="I31" s="93"/>
      <c r="J31" s="93"/>
      <c r="K31" s="93"/>
      <c r="L31" s="93"/>
      <c r="M31" s="93"/>
      <c r="N31" s="93"/>
      <c r="O31" s="93"/>
      <c r="P31" s="93"/>
      <c r="Q31" s="93"/>
      <c r="R31" s="93"/>
      <c r="S31" s="93"/>
    </row>
  </sheetData>
  <mergeCells count="2">
    <mergeCell ref="B2:S2"/>
    <mergeCell ref="B3:S3"/>
  </mergeCells>
  <pageMargins left="0.25" right="0.25" top="0" bottom="0" header="0" footer="0"/>
  <pageSetup scale="48" fitToHeight="0" orientation="landscape" verticalDpi="0" r:id="rId1"/>
  <headerFooter scaleWithDoc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Z35"/>
  <sheetViews>
    <sheetView view="pageBreakPreview" zoomScale="90" zoomScaleNormal="100" zoomScaleSheetLayoutView="90" workbookViewId="0">
      <selection activeCell="E35" sqref="E35"/>
    </sheetView>
  </sheetViews>
  <sheetFormatPr defaultRowHeight="12.75" x14ac:dyDescent="0.2"/>
  <cols>
    <col min="1" max="1" width="4.85546875" style="37" customWidth="1"/>
    <col min="2" max="2" width="9.140625" style="37"/>
    <col min="3" max="3" width="67.7109375" style="37" customWidth="1"/>
    <col min="4" max="4" width="18.7109375" style="37" customWidth="1"/>
    <col min="5" max="9" width="13" style="37" bestFit="1" customWidth="1"/>
    <col min="10" max="10" width="12.28515625" style="37" bestFit="1" customWidth="1"/>
    <col min="11" max="17" width="13" style="37" bestFit="1" customWidth="1"/>
    <col min="18" max="18" width="12.28515625" style="37" bestFit="1" customWidth="1"/>
    <col min="19" max="19" width="13" style="37" bestFit="1" customWidth="1"/>
    <col min="20" max="23" width="12.28515625" style="37" hidden="1" customWidth="1"/>
    <col min="24" max="24" width="13" style="37" hidden="1" customWidth="1"/>
    <col min="25" max="25" width="12.140625" style="37" hidden="1" customWidth="1"/>
    <col min="26" max="16384" width="9.140625" style="37"/>
  </cols>
  <sheetData>
    <row r="2" spans="1:26" ht="17.25" customHeight="1" x14ac:dyDescent="0.2">
      <c r="A2" s="133" t="s">
        <v>80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</row>
    <row r="3" spans="1:26" x14ac:dyDescent="0.2">
      <c r="A3" s="132" t="s">
        <v>82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  <c r="Q3" s="132"/>
      <c r="R3" s="132"/>
      <c r="T3" s="33">
        <v>2036</v>
      </c>
      <c r="U3" s="19">
        <v>2037</v>
      </c>
      <c r="V3" s="33">
        <v>2038</v>
      </c>
      <c r="W3" s="19">
        <v>2039</v>
      </c>
      <c r="X3" s="33">
        <v>2040</v>
      </c>
    </row>
    <row r="4" spans="1:26" ht="18.75" x14ac:dyDescent="0.3">
      <c r="C4" s="59" t="s">
        <v>64</v>
      </c>
      <c r="D4" s="3"/>
      <c r="T4" s="117" t="e">
        <f>დაშვებები!#REF!</f>
        <v>#REF!</v>
      </c>
      <c r="U4" s="117" t="e">
        <f>დაშვებები!#REF!</f>
        <v>#REF!</v>
      </c>
      <c r="V4" s="117" t="e">
        <f>დაშვებები!#REF!</f>
        <v>#REF!</v>
      </c>
      <c r="W4" s="117" t="e">
        <f>დაშვებები!#REF!</f>
        <v>#REF!</v>
      </c>
      <c r="X4" s="117" t="e">
        <f>დაშვებები!#REF!</f>
        <v>#REF!</v>
      </c>
    </row>
    <row r="5" spans="1:26" x14ac:dyDescent="0.2">
      <c r="B5" s="1" t="s">
        <v>1</v>
      </c>
      <c r="C5" s="4" t="s">
        <v>40</v>
      </c>
      <c r="D5" s="4">
        <v>2020</v>
      </c>
      <c r="E5" s="19">
        <v>2021</v>
      </c>
      <c r="F5" s="33">
        <v>2022</v>
      </c>
      <c r="G5" s="19">
        <v>2023</v>
      </c>
      <c r="H5" s="33">
        <v>2024</v>
      </c>
      <c r="I5" s="19">
        <v>2025</v>
      </c>
      <c r="J5" s="33">
        <v>2026</v>
      </c>
      <c r="K5" s="19">
        <v>2027</v>
      </c>
      <c r="L5" s="33">
        <v>2028</v>
      </c>
      <c r="M5" s="19">
        <v>2029</v>
      </c>
      <c r="N5" s="33">
        <v>2030</v>
      </c>
      <c r="O5" s="19">
        <v>2031</v>
      </c>
      <c r="P5" s="33">
        <v>2032</v>
      </c>
      <c r="Q5" s="19">
        <v>2033</v>
      </c>
      <c r="R5" s="33">
        <v>2034</v>
      </c>
      <c r="S5" s="19">
        <v>2035</v>
      </c>
      <c r="T5" s="117" t="e">
        <f>დაშვებები!#REF!</f>
        <v>#REF!</v>
      </c>
      <c r="U5" s="117" t="e">
        <f>დაშვებები!#REF!</f>
        <v>#REF!</v>
      </c>
      <c r="V5" s="117" t="e">
        <f>დაშვებები!#REF!</f>
        <v>#REF!</v>
      </c>
      <c r="W5" s="117" t="e">
        <f>დაშვებები!#REF!</f>
        <v>#REF!</v>
      </c>
      <c r="X5" s="117" t="e">
        <f>დაშვებები!#REF!</f>
        <v>#REF!</v>
      </c>
    </row>
    <row r="6" spans="1:26" x14ac:dyDescent="0.2">
      <c r="B6" s="113">
        <v>1</v>
      </c>
      <c r="C6" s="116" t="s">
        <v>21</v>
      </c>
      <c r="D6" s="142">
        <f>დაშვებები!D52</f>
        <v>60000</v>
      </c>
      <c r="E6" s="142">
        <f>დაშვებები!E52</f>
        <v>85000</v>
      </c>
      <c r="F6" s="142">
        <f>დაშვებები!F52</f>
        <v>87550</v>
      </c>
      <c r="G6" s="142">
        <f>დაშვებები!G52</f>
        <v>90176.5</v>
      </c>
      <c r="H6" s="142">
        <f>დაშვებები!H52</f>
        <v>92881.794999999998</v>
      </c>
      <c r="I6" s="142">
        <f>დაშვებები!I52</f>
        <v>95668.248850000004</v>
      </c>
      <c r="J6" s="142">
        <f>დაშვებები!J52</f>
        <v>98538.296315500003</v>
      </c>
      <c r="K6" s="142">
        <f>დაშვებები!K52</f>
        <v>101494.445204965</v>
      </c>
      <c r="L6" s="142">
        <f>დაშვებები!L52</f>
        <v>104539.27856111396</v>
      </c>
      <c r="M6" s="142">
        <f>დაშვებები!M52</f>
        <v>107675.45691794738</v>
      </c>
      <c r="N6" s="142">
        <f>დაშვებები!N52</f>
        <v>110905.7206254858</v>
      </c>
      <c r="O6" s="142">
        <f>დაშვებები!O52</f>
        <v>114232.89224425038</v>
      </c>
      <c r="P6" s="142">
        <f>დაშვებები!P52</f>
        <v>117659.8790115779</v>
      </c>
      <c r="Q6" s="142">
        <f>დაშვებები!Q52</f>
        <v>121189.67538192523</v>
      </c>
      <c r="R6" s="142">
        <f>დაშვებები!R52</f>
        <v>124825.36564338299</v>
      </c>
      <c r="S6" s="142">
        <f>დაშვებები!S52</f>
        <v>128570.12661268449</v>
      </c>
      <c r="T6" s="117" t="e">
        <f>დაშვებები!#REF!</f>
        <v>#REF!</v>
      </c>
      <c r="U6" s="117" t="e">
        <f>დაშვებები!#REF!</f>
        <v>#REF!</v>
      </c>
      <c r="V6" s="117" t="e">
        <f>დაშვებები!#REF!</f>
        <v>#REF!</v>
      </c>
      <c r="W6" s="117" t="e">
        <f>დაშვებები!#REF!</f>
        <v>#REF!</v>
      </c>
      <c r="X6" s="117" t="e">
        <f>დაშვებები!#REF!</f>
        <v>#REF!</v>
      </c>
    </row>
    <row r="7" spans="1:26" x14ac:dyDescent="0.2">
      <c r="B7" s="113">
        <v>2</v>
      </c>
      <c r="C7" s="116" t="s">
        <v>29</v>
      </c>
      <c r="D7" s="142">
        <f>დაშვებები!D53</f>
        <v>114660</v>
      </c>
      <c r="E7" s="142">
        <f>დაშვებები!E53</f>
        <v>361179</v>
      </c>
      <c r="F7" s="142">
        <f>დაშვებები!F53</f>
        <v>425675.25</v>
      </c>
      <c r="G7" s="142">
        <f>დაშვებები!G53</f>
        <v>446959.01250000007</v>
      </c>
      <c r="H7" s="142">
        <f>დაშვებები!H53</f>
        <v>469306.96312500001</v>
      </c>
      <c r="I7" s="142">
        <f>დაშვებები!I53</f>
        <v>492772.31128125009</v>
      </c>
      <c r="J7" s="142">
        <f>დაშვებები!J53</f>
        <v>517410.92684531253</v>
      </c>
      <c r="K7" s="142">
        <f>დაშვებები!K53</f>
        <v>543281.47318757814</v>
      </c>
      <c r="L7" s="142">
        <f>დაშვებები!L53</f>
        <v>570445.54684695718</v>
      </c>
      <c r="M7" s="142">
        <f>დაშვებები!M53</f>
        <v>598967.82418930496</v>
      </c>
      <c r="N7" s="142">
        <f>დაშვებები!N53</f>
        <v>628916.21539877017</v>
      </c>
      <c r="O7" s="142">
        <f>დაშვებები!O53</f>
        <v>660362.02616870869</v>
      </c>
      <c r="P7" s="142">
        <f>დაშვებები!P53</f>
        <v>693380.12747714412</v>
      </c>
      <c r="Q7" s="142">
        <f>დაშვებები!Q53</f>
        <v>728049.13385100127</v>
      </c>
      <c r="R7" s="142">
        <f>დაშვებები!R53</f>
        <v>764451.59054355149</v>
      </c>
      <c r="S7" s="142">
        <f>დაშვებები!S53</f>
        <v>802674.17007072899</v>
      </c>
      <c r="T7" s="117" t="e">
        <f>დაშვებები!#REF!</f>
        <v>#REF!</v>
      </c>
      <c r="U7" s="117" t="e">
        <f>დაშვებები!#REF!</f>
        <v>#REF!</v>
      </c>
      <c r="V7" s="117" t="e">
        <f>დაშვებები!#REF!</f>
        <v>#REF!</v>
      </c>
      <c r="W7" s="117" t="e">
        <f>დაშვებები!#REF!</f>
        <v>#REF!</v>
      </c>
      <c r="X7" s="117" t="e">
        <f>დაშვებები!#REF!</f>
        <v>#REF!</v>
      </c>
    </row>
    <row r="8" spans="1:26" x14ac:dyDescent="0.2">
      <c r="B8" s="113">
        <v>3</v>
      </c>
      <c r="C8" s="116" t="s">
        <v>22</v>
      </c>
      <c r="D8" s="142">
        <f>დაშვებები!D56</f>
        <v>60000</v>
      </c>
      <c r="E8" s="142">
        <f>დაშვებები!E56</f>
        <v>225000</v>
      </c>
      <c r="F8" s="142">
        <f>დაშვებები!F56</f>
        <v>300000</v>
      </c>
      <c r="G8" s="142">
        <f>დაშვებები!G56</f>
        <v>357000</v>
      </c>
      <c r="H8" s="142">
        <f>დაშვებები!H56</f>
        <v>418950</v>
      </c>
      <c r="I8" s="142">
        <f>დაშვებები!I56</f>
        <v>486202.5</v>
      </c>
      <c r="J8" s="142">
        <f>დაშვებები!J56</f>
        <v>559132.875</v>
      </c>
      <c r="K8" s="142">
        <f>დაშვებები!K56</f>
        <v>638140.78125000012</v>
      </c>
      <c r="L8" s="142">
        <f>დაშვებები!L56</f>
        <v>670047.82031250023</v>
      </c>
      <c r="M8" s="142">
        <f>დაშვებები!M56</f>
        <v>703550.21132812509</v>
      </c>
      <c r="N8" s="142">
        <f>დაშვებები!N56</f>
        <v>738727.72189453151</v>
      </c>
      <c r="O8" s="142">
        <f>დაშვებები!O56</f>
        <v>775664.10798925813</v>
      </c>
      <c r="P8" s="142">
        <f>დაშვებები!P56</f>
        <v>814447.31338872109</v>
      </c>
      <c r="Q8" s="142">
        <f>დაშვებები!Q56</f>
        <v>855169.67905815714</v>
      </c>
      <c r="R8" s="142">
        <f>დაშვებები!R56</f>
        <v>897928.16301106499</v>
      </c>
      <c r="S8" s="142">
        <f>დაშვებები!S56</f>
        <v>942824.57116161834</v>
      </c>
      <c r="T8" s="117" t="e">
        <f>დაშვებები!#REF!</f>
        <v>#REF!</v>
      </c>
      <c r="U8" s="117" t="e">
        <f>დაშვებები!#REF!</f>
        <v>#REF!</v>
      </c>
      <c r="V8" s="117" t="e">
        <f>დაშვებები!#REF!</f>
        <v>#REF!</v>
      </c>
      <c r="W8" s="117" t="e">
        <f>დაშვებები!#REF!</f>
        <v>#REF!</v>
      </c>
      <c r="X8" s="117" t="e">
        <f>დაშვებები!#REF!</f>
        <v>#REF!</v>
      </c>
    </row>
    <row r="9" spans="1:26" x14ac:dyDescent="0.2">
      <c r="B9" s="113">
        <v>4</v>
      </c>
      <c r="C9" s="116" t="s">
        <v>8</v>
      </c>
      <c r="D9" s="142">
        <f>დაშვებები!D65</f>
        <v>0</v>
      </c>
      <c r="E9" s="142">
        <f>დაშვებები!E65</f>
        <v>7000</v>
      </c>
      <c r="F9" s="142">
        <f>დაშვებები!F65</f>
        <v>9000</v>
      </c>
      <c r="G9" s="142">
        <f>დაშვებები!G65</f>
        <v>11000</v>
      </c>
      <c r="H9" s="142">
        <f>დაშვებები!H65</f>
        <v>13000</v>
      </c>
      <c r="I9" s="142">
        <f>დაშვებები!I65</f>
        <v>15000</v>
      </c>
      <c r="J9" s="142">
        <f>დაშვებები!J65</f>
        <v>17000</v>
      </c>
      <c r="K9" s="142">
        <f>დაშვებები!K65</f>
        <v>19000</v>
      </c>
      <c r="L9" s="142">
        <f>დაშვებები!L65</f>
        <v>20000</v>
      </c>
      <c r="M9" s="142">
        <f>დაშვებები!M65</f>
        <v>20000</v>
      </c>
      <c r="N9" s="142">
        <f>დაშვებები!N65</f>
        <v>20000</v>
      </c>
      <c r="O9" s="142">
        <f>დაშვებები!O65</f>
        <v>20000</v>
      </c>
      <c r="P9" s="142">
        <f>დაშვებები!P65</f>
        <v>20000</v>
      </c>
      <c r="Q9" s="142">
        <f>დაშვებები!Q65</f>
        <v>20000</v>
      </c>
      <c r="R9" s="142">
        <f>დაშვებები!R65</f>
        <v>20000</v>
      </c>
      <c r="S9" s="142">
        <f>დაშვებები!S65</f>
        <v>20000</v>
      </c>
      <c r="T9" s="107" t="e">
        <f t="shared" ref="D9:X11" si="0">SUM(T4:T8)</f>
        <v>#REF!</v>
      </c>
      <c r="U9" s="107" t="e">
        <f t="shared" si="0"/>
        <v>#REF!</v>
      </c>
      <c r="V9" s="107" t="e">
        <f t="shared" si="0"/>
        <v>#REF!</v>
      </c>
      <c r="W9" s="107" t="e">
        <f t="shared" si="0"/>
        <v>#REF!</v>
      </c>
      <c r="X9" s="107" t="e">
        <f t="shared" si="0"/>
        <v>#REF!</v>
      </c>
    </row>
    <row r="10" spans="1:26" x14ac:dyDescent="0.2">
      <c r="B10" s="113">
        <v>5</v>
      </c>
      <c r="C10" s="116" t="s">
        <v>2</v>
      </c>
      <c r="D10" s="142">
        <f>დაშვებები!D66</f>
        <v>29900</v>
      </c>
      <c r="E10" s="142">
        <f>დაშვებები!E66</f>
        <v>240000</v>
      </c>
      <c r="F10" s="142">
        <f>დაშვებები!F66</f>
        <v>247200</v>
      </c>
      <c r="G10" s="142">
        <f>დაშვებები!G66</f>
        <v>254616</v>
      </c>
      <c r="H10" s="142">
        <f>დაშვებები!H66</f>
        <v>262254.48</v>
      </c>
      <c r="I10" s="142">
        <f>დაშვებები!I66</f>
        <v>270122.11439999996</v>
      </c>
      <c r="J10" s="142">
        <f>დაშვებები!J66</f>
        <v>278225.77783199999</v>
      </c>
      <c r="K10" s="142">
        <f>დაშვებები!K66</f>
        <v>286572.55116695998</v>
      </c>
      <c r="L10" s="142">
        <f>დაშვებები!L66</f>
        <v>295169.7277019688</v>
      </c>
      <c r="M10" s="142">
        <f>დაშვებები!M66</f>
        <v>304024.81953302788</v>
      </c>
      <c r="N10" s="142">
        <f>დაშვებები!N66</f>
        <v>313145.56411901873</v>
      </c>
      <c r="O10" s="142">
        <f>დაშვებები!O66</f>
        <v>322539.93104258931</v>
      </c>
      <c r="P10" s="142">
        <f>დაშვებები!P66</f>
        <v>332216.12897386699</v>
      </c>
      <c r="Q10" s="142">
        <f>დაშვებები!Q66</f>
        <v>342182.61284308298</v>
      </c>
      <c r="R10" s="142">
        <f>დაშვებები!R66</f>
        <v>352448.0912283755</v>
      </c>
      <c r="S10" s="142">
        <f>დაშვებები!S66</f>
        <v>363021.53396522679</v>
      </c>
    </row>
    <row r="11" spans="1:26" x14ac:dyDescent="0.2">
      <c r="B11" s="5">
        <v>6</v>
      </c>
      <c r="C11" s="6" t="s">
        <v>3</v>
      </c>
      <c r="D11" s="153">
        <f t="shared" si="0"/>
        <v>264560</v>
      </c>
      <c r="E11" s="153">
        <f t="shared" si="0"/>
        <v>918179</v>
      </c>
      <c r="F11" s="153">
        <f t="shared" si="0"/>
        <v>1069425.25</v>
      </c>
      <c r="G11" s="153">
        <f t="shared" si="0"/>
        <v>1159751.5125000002</v>
      </c>
      <c r="H11" s="153">
        <f t="shared" si="0"/>
        <v>1256393.2381250001</v>
      </c>
      <c r="I11" s="153">
        <f t="shared" si="0"/>
        <v>1359765.1745312498</v>
      </c>
      <c r="J11" s="153">
        <f t="shared" si="0"/>
        <v>1470307.8759928127</v>
      </c>
      <c r="K11" s="153">
        <f t="shared" si="0"/>
        <v>1588489.2508095033</v>
      </c>
      <c r="L11" s="153">
        <f t="shared" si="0"/>
        <v>1660202.37342254</v>
      </c>
      <c r="M11" s="153">
        <f t="shared" si="0"/>
        <v>1734218.3119684055</v>
      </c>
      <c r="N11" s="153">
        <f t="shared" si="0"/>
        <v>1811695.2220378062</v>
      </c>
      <c r="O11" s="153">
        <f t="shared" si="0"/>
        <v>1892798.9574448066</v>
      </c>
      <c r="P11" s="153">
        <f t="shared" si="0"/>
        <v>1977703.4488513102</v>
      </c>
      <c r="Q11" s="153">
        <f t="shared" si="0"/>
        <v>2066591.1011341666</v>
      </c>
      <c r="R11" s="153">
        <f t="shared" si="0"/>
        <v>2159653.2104263753</v>
      </c>
      <c r="S11" s="153">
        <f>SUM(S6:S10)</f>
        <v>2257090.4018102586</v>
      </c>
    </row>
    <row r="13" spans="1:26" x14ac:dyDescent="0.2">
      <c r="C13" s="37" t="s">
        <v>55</v>
      </c>
      <c r="E13" s="148">
        <f>AVERAGE(D9:S9)</f>
        <v>15687.5</v>
      </c>
    </row>
    <row r="14" spans="1:26" x14ac:dyDescent="0.2">
      <c r="C14" s="3"/>
      <c r="D14" s="3"/>
      <c r="T14" s="33">
        <v>2036</v>
      </c>
      <c r="U14" s="19">
        <v>2037</v>
      </c>
      <c r="V14" s="33">
        <v>2038</v>
      </c>
      <c r="W14" s="19">
        <v>2039</v>
      </c>
      <c r="X14" s="33">
        <v>2040</v>
      </c>
      <c r="Y14" s="19">
        <v>2041</v>
      </c>
    </row>
    <row r="15" spans="1:26" ht="18.75" x14ac:dyDescent="0.3">
      <c r="C15" s="59" t="s">
        <v>63</v>
      </c>
      <c r="D15" s="3"/>
      <c r="T15" s="108" t="e">
        <f>დაშვებები!#REF!</f>
        <v>#REF!</v>
      </c>
      <c r="U15" s="108" t="e">
        <f>დაშვებები!#REF!</f>
        <v>#REF!</v>
      </c>
      <c r="V15" s="108" t="e">
        <f>დაშვებები!#REF!</f>
        <v>#REF!</v>
      </c>
      <c r="W15" s="108" t="e">
        <f>დაშვებები!#REF!</f>
        <v>#REF!</v>
      </c>
      <c r="X15" s="108" t="e">
        <f>დაშვებები!#REF!</f>
        <v>#REF!</v>
      </c>
      <c r="Y15" s="108" t="e">
        <f>დაშვებები!#REF!</f>
        <v>#REF!</v>
      </c>
      <c r="Z15" s="118"/>
    </row>
    <row r="16" spans="1:26" x14ac:dyDescent="0.2">
      <c r="B16" s="1" t="s">
        <v>1</v>
      </c>
      <c r="C16" s="4" t="s">
        <v>40</v>
      </c>
      <c r="D16" s="4">
        <v>2020</v>
      </c>
      <c r="E16" s="19">
        <v>2021</v>
      </c>
      <c r="F16" s="33">
        <v>2022</v>
      </c>
      <c r="G16" s="19">
        <v>2023</v>
      </c>
      <c r="H16" s="33">
        <v>2024</v>
      </c>
      <c r="I16" s="19">
        <v>2025</v>
      </c>
      <c r="J16" s="33">
        <v>2026</v>
      </c>
      <c r="K16" s="19">
        <v>2027</v>
      </c>
      <c r="L16" s="33">
        <v>2028</v>
      </c>
      <c r="M16" s="19">
        <v>2029</v>
      </c>
      <c r="N16" s="33">
        <v>2030</v>
      </c>
      <c r="O16" s="19">
        <v>2031</v>
      </c>
      <c r="P16" s="33">
        <v>2032</v>
      </c>
      <c r="Q16" s="19">
        <v>2033</v>
      </c>
      <c r="R16" s="33">
        <v>2034</v>
      </c>
      <c r="S16" s="19">
        <v>2035</v>
      </c>
      <c r="T16" s="108" t="e">
        <f>დაშვებები!#REF!</f>
        <v>#REF!</v>
      </c>
      <c r="U16" s="108" t="e">
        <f>დაშვებები!#REF!</f>
        <v>#REF!</v>
      </c>
      <c r="V16" s="108" t="e">
        <f>დაშვებები!#REF!</f>
        <v>#REF!</v>
      </c>
      <c r="W16" s="108" t="e">
        <f>დაშვებები!#REF!</f>
        <v>#REF!</v>
      </c>
      <c r="X16" s="108" t="e">
        <f>დაშვებები!#REF!</f>
        <v>#REF!</v>
      </c>
      <c r="Y16" s="108" t="e">
        <f>დაშვებები!#REF!</f>
        <v>#REF!</v>
      </c>
      <c r="Z16" s="118"/>
    </row>
    <row r="17" spans="2:26" x14ac:dyDescent="0.2">
      <c r="B17" s="113">
        <v>1</v>
      </c>
      <c r="C17" s="116" t="s">
        <v>21</v>
      </c>
      <c r="D17" s="143"/>
      <c r="E17" s="144">
        <f>დაშვებები!E71</f>
        <v>60000</v>
      </c>
      <c r="F17" s="144">
        <f>დაშვებები!F71</f>
        <v>120000</v>
      </c>
      <c r="G17" s="144">
        <f>დაშვებები!G71</f>
        <v>123600</v>
      </c>
      <c r="H17" s="144">
        <f>დაშვებები!H71</f>
        <v>127308</v>
      </c>
      <c r="I17" s="144">
        <f>დაშვებები!I71</f>
        <v>131127.24</v>
      </c>
      <c r="J17" s="144">
        <f>დაშვებები!J71</f>
        <v>135061.05719999998</v>
      </c>
      <c r="K17" s="144">
        <f>დაშვებები!K71</f>
        <v>139112.888916</v>
      </c>
      <c r="L17" s="144">
        <f>დაშვებები!L71</f>
        <v>143286.27558347999</v>
      </c>
      <c r="M17" s="144">
        <f>დაშვებები!M71</f>
        <v>147584.8638509844</v>
      </c>
      <c r="N17" s="144">
        <f>დაშვებები!N71</f>
        <v>152012.40976651394</v>
      </c>
      <c r="O17" s="144">
        <f>დაშვებები!O71</f>
        <v>156572.78205950937</v>
      </c>
      <c r="P17" s="144">
        <f>დაშვებები!P71</f>
        <v>161269.96552129465</v>
      </c>
      <c r="Q17" s="144">
        <f>დაშვებები!Q71</f>
        <v>166108.06448693349</v>
      </c>
      <c r="R17" s="144">
        <f>დაშვებები!R71</f>
        <v>171091.30642154149</v>
      </c>
      <c r="S17" s="144">
        <f>დაშვებები!S71</f>
        <v>176224.04561418775</v>
      </c>
      <c r="T17" s="108" t="e">
        <f>დაშვებები!#REF!</f>
        <v>#REF!</v>
      </c>
      <c r="U17" s="108" t="e">
        <f>დაშვებები!#REF!</f>
        <v>#REF!</v>
      </c>
      <c r="V17" s="108" t="e">
        <f>დაშვებები!#REF!</f>
        <v>#REF!</v>
      </c>
      <c r="W17" s="108" t="e">
        <f>დაშვებები!#REF!</f>
        <v>#REF!</v>
      </c>
      <c r="X17" s="108" t="e">
        <f>დაშვებები!#REF!</f>
        <v>#REF!</v>
      </c>
      <c r="Y17" s="108" t="e">
        <f>დაშვებები!#REF!</f>
        <v>#REF!</v>
      </c>
      <c r="Z17" s="118"/>
    </row>
    <row r="18" spans="2:26" x14ac:dyDescent="0.2">
      <c r="B18" s="113">
        <v>2</v>
      </c>
      <c r="C18" s="116" t="s">
        <v>29</v>
      </c>
      <c r="D18" s="143"/>
      <c r="E18" s="144">
        <f>დაშვებები!E72</f>
        <v>125641.02564102564</v>
      </c>
      <c r="F18" s="144">
        <f>დაშვებები!F72</f>
        <v>376923.07692307694</v>
      </c>
      <c r="G18" s="144">
        <f>დაშვებები!G72</f>
        <v>448461.53846153838</v>
      </c>
      <c r="H18" s="144">
        <f>დაშვებები!H72</f>
        <v>470884.61538461538</v>
      </c>
      <c r="I18" s="144">
        <f>დაშვებები!I72</f>
        <v>494428.84615384613</v>
      </c>
      <c r="J18" s="144">
        <f>დაშვებები!J72</f>
        <v>519150.2884615385</v>
      </c>
      <c r="K18" s="144">
        <f>დაშვებები!K72</f>
        <v>545107.80288461549</v>
      </c>
      <c r="L18" s="144">
        <f>დაშვებები!L72</f>
        <v>572363.19302884629</v>
      </c>
      <c r="M18" s="144">
        <f>დაშვებები!M72</f>
        <v>600981.3526802886</v>
      </c>
      <c r="N18" s="144">
        <f>დაშვებები!N72</f>
        <v>631030.42031430302</v>
      </c>
      <c r="O18" s="144">
        <f>დაშვებები!O72</f>
        <v>662581.94133001822</v>
      </c>
      <c r="P18" s="144">
        <f>დაშვებები!P72</f>
        <v>695711.03839651914</v>
      </c>
      <c r="Q18" s="144">
        <f>დაშვებები!Q72</f>
        <v>730496.59031634522</v>
      </c>
      <c r="R18" s="144">
        <f>დაშვებები!R72</f>
        <v>767021.41983216256</v>
      </c>
      <c r="S18" s="144">
        <f>დაშვებები!S72</f>
        <v>805372.49082377076</v>
      </c>
      <c r="T18" s="108" t="e">
        <f>დაშვებები!#REF!</f>
        <v>#REF!</v>
      </c>
      <c r="U18" s="108" t="e">
        <f>დაშვებები!#REF!</f>
        <v>#REF!</v>
      </c>
      <c r="V18" s="108" t="e">
        <f>დაშვებები!#REF!</f>
        <v>#REF!</v>
      </c>
      <c r="W18" s="108" t="e">
        <f>დაშვებები!#REF!</f>
        <v>#REF!</v>
      </c>
      <c r="X18" s="108" t="e">
        <f>დაშვებები!#REF!</f>
        <v>#REF!</v>
      </c>
      <c r="Y18" s="108" t="e">
        <f>დაშვებები!#REF!</f>
        <v>#REF!</v>
      </c>
      <c r="Z18" s="118"/>
    </row>
    <row r="19" spans="2:26" x14ac:dyDescent="0.2">
      <c r="B19" s="113">
        <v>3</v>
      </c>
      <c r="C19" s="116" t="s">
        <v>22</v>
      </c>
      <c r="D19" s="143"/>
      <c r="E19" s="144">
        <f>დაშვებები!E75</f>
        <v>60000</v>
      </c>
      <c r="F19" s="144">
        <f>დაშვებები!F75</f>
        <v>225000</v>
      </c>
      <c r="G19" s="144">
        <f>დაშვებები!G75</f>
        <v>300000</v>
      </c>
      <c r="H19" s="144">
        <f>დაშვებები!H75</f>
        <v>357000</v>
      </c>
      <c r="I19" s="144">
        <f>დაშვებები!I75</f>
        <v>418950</v>
      </c>
      <c r="J19" s="144">
        <f>დაშვებები!J75</f>
        <v>486202.5</v>
      </c>
      <c r="K19" s="144">
        <f>დაშვებები!K75</f>
        <v>559132.875</v>
      </c>
      <c r="L19" s="144">
        <f>დაშვებები!L75</f>
        <v>638140.78125000012</v>
      </c>
      <c r="M19" s="144">
        <f>დაშვებები!M75</f>
        <v>670047.82031250023</v>
      </c>
      <c r="N19" s="144">
        <f>დაშვებები!N75</f>
        <v>703550.21132812509</v>
      </c>
      <c r="O19" s="144">
        <f>დაშვებები!O75</f>
        <v>738727.72189453151</v>
      </c>
      <c r="P19" s="144">
        <f>დაშვებები!P75</f>
        <v>775664.10798925813</v>
      </c>
      <c r="Q19" s="144">
        <f>დაშვებები!Q75</f>
        <v>814447.31338872109</v>
      </c>
      <c r="R19" s="144">
        <f>დაშვებები!R75</f>
        <v>855169.67905815714</v>
      </c>
      <c r="S19" s="144">
        <f>დაშვებები!S75</f>
        <v>897928.16301106499</v>
      </c>
      <c r="T19" s="108" t="e">
        <f>დაშვებები!#REF!</f>
        <v>#REF!</v>
      </c>
      <c r="U19" s="108" t="e">
        <f>დაშვებები!#REF!</f>
        <v>#REF!</v>
      </c>
      <c r="V19" s="108" t="e">
        <f>დაშვებები!#REF!</f>
        <v>#REF!</v>
      </c>
      <c r="W19" s="108" t="e">
        <f>დაშვებები!#REF!</f>
        <v>#REF!</v>
      </c>
      <c r="X19" s="108" t="e">
        <f>დაშვებები!#REF!</f>
        <v>#REF!</v>
      </c>
      <c r="Y19" s="108" t="e">
        <f>დაშვებები!#REF!</f>
        <v>#REF!</v>
      </c>
      <c r="Z19" s="118"/>
    </row>
    <row r="20" spans="2:26" x14ac:dyDescent="0.2">
      <c r="B20" s="113">
        <v>4</v>
      </c>
      <c r="C20" s="116" t="s">
        <v>8</v>
      </c>
      <c r="D20" s="143"/>
      <c r="E20" s="144">
        <f>დაშვებები!E83</f>
        <v>0</v>
      </c>
      <c r="F20" s="144">
        <f>დაშვებები!F83</f>
        <v>7000</v>
      </c>
      <c r="G20" s="144">
        <f>დაშვებები!G83</f>
        <v>9000</v>
      </c>
      <c r="H20" s="144">
        <f>დაშვებები!H83</f>
        <v>11000</v>
      </c>
      <c r="I20" s="144">
        <f>დაშვებები!I83</f>
        <v>13000</v>
      </c>
      <c r="J20" s="144">
        <f>დაშვებები!J83</f>
        <v>15000</v>
      </c>
      <c r="K20" s="144">
        <f>დაშვებები!K83</f>
        <v>17000</v>
      </c>
      <c r="L20" s="144">
        <f>დაშვებები!L83</f>
        <v>19000</v>
      </c>
      <c r="M20" s="144">
        <f>დაშვებები!M83</f>
        <v>20000</v>
      </c>
      <c r="N20" s="144">
        <f>დაშვებები!N83</f>
        <v>20600</v>
      </c>
      <c r="O20" s="144">
        <f>დაშვებები!O83</f>
        <v>21218</v>
      </c>
      <c r="P20" s="144">
        <f>დაშვებები!P83</f>
        <v>21854.54</v>
      </c>
      <c r="Q20" s="144">
        <f>დაშვებები!Q83</f>
        <v>22510.176200000002</v>
      </c>
      <c r="R20" s="144">
        <f>დაშვებები!R83</f>
        <v>23185.481486000001</v>
      </c>
      <c r="S20" s="144">
        <f>დაშვებები!S83</f>
        <v>23881.04593058</v>
      </c>
      <c r="T20" s="107" t="e">
        <f t="shared" ref="E20:Y22" si="1">SUM(T15:T19)</f>
        <v>#REF!</v>
      </c>
      <c r="U20" s="107" t="e">
        <f t="shared" si="1"/>
        <v>#REF!</v>
      </c>
      <c r="V20" s="107" t="e">
        <f t="shared" si="1"/>
        <v>#REF!</v>
      </c>
      <c r="W20" s="107" t="e">
        <f t="shared" si="1"/>
        <v>#REF!</v>
      </c>
      <c r="X20" s="107" t="e">
        <f t="shared" si="1"/>
        <v>#REF!</v>
      </c>
      <c r="Y20" s="107" t="e">
        <f t="shared" si="1"/>
        <v>#REF!</v>
      </c>
      <c r="Z20" s="118"/>
    </row>
    <row r="21" spans="2:26" x14ac:dyDescent="0.2">
      <c r="B21" s="113">
        <v>5</v>
      </c>
      <c r="C21" s="116" t="s">
        <v>2</v>
      </c>
      <c r="D21" s="143"/>
      <c r="E21" s="144">
        <f>დაშვებები!E84</f>
        <v>30000</v>
      </c>
      <c r="F21" s="144">
        <f>დაშვებები!F84</f>
        <v>240000</v>
      </c>
      <c r="G21" s="144">
        <f>დაშვებები!G84</f>
        <v>247200</v>
      </c>
      <c r="H21" s="144">
        <f>დაშვებები!H84</f>
        <v>254616</v>
      </c>
      <c r="I21" s="144">
        <f>დაშვებები!I84</f>
        <v>262254.48</v>
      </c>
      <c r="J21" s="144">
        <f>დაშვებები!J84</f>
        <v>270122.11439999996</v>
      </c>
      <c r="K21" s="144">
        <f>დაშვებები!K84</f>
        <v>278225.77783199999</v>
      </c>
      <c r="L21" s="144">
        <f>დაშვებები!L84</f>
        <v>286572.55116695998</v>
      </c>
      <c r="M21" s="144">
        <f>დაშვებები!M84</f>
        <v>295169.7277019688</v>
      </c>
      <c r="N21" s="144">
        <f>დაშვებები!N84</f>
        <v>304024.81953302788</v>
      </c>
      <c r="O21" s="144">
        <f>დაშვებები!O84</f>
        <v>313145.56411901873</v>
      </c>
      <c r="P21" s="144">
        <f>დაშვებები!P84</f>
        <v>322539.93104258931</v>
      </c>
      <c r="Q21" s="144">
        <f>დაშვებები!Q84</f>
        <v>332216.12897386699</v>
      </c>
      <c r="R21" s="144">
        <f>დაშვებები!R84</f>
        <v>342182.61284308298</v>
      </c>
      <c r="S21" s="144">
        <f>დაშვებები!S84</f>
        <v>352448.0912283755</v>
      </c>
      <c r="T21" s="118"/>
      <c r="U21" s="118"/>
      <c r="V21" s="118"/>
      <c r="W21" s="118"/>
      <c r="X21" s="118"/>
      <c r="Y21" s="118"/>
      <c r="Z21" s="118"/>
    </row>
    <row r="22" spans="2:26" x14ac:dyDescent="0.2">
      <c r="B22" s="5">
        <v>6</v>
      </c>
      <c r="C22" s="6" t="s">
        <v>3</v>
      </c>
      <c r="D22" s="154"/>
      <c r="E22" s="155">
        <f t="shared" si="1"/>
        <v>275641.02564102563</v>
      </c>
      <c r="F22" s="155">
        <f t="shared" si="1"/>
        <v>968923.07692307699</v>
      </c>
      <c r="G22" s="155">
        <f t="shared" si="1"/>
        <v>1128261.5384615385</v>
      </c>
      <c r="H22" s="155">
        <f t="shared" si="1"/>
        <v>1220808.6153846155</v>
      </c>
      <c r="I22" s="155">
        <f t="shared" si="1"/>
        <v>1319760.5661538462</v>
      </c>
      <c r="J22" s="155">
        <f t="shared" si="1"/>
        <v>1425535.9600615385</v>
      </c>
      <c r="K22" s="155">
        <f t="shared" si="1"/>
        <v>1538579.3446326156</v>
      </c>
      <c r="L22" s="155">
        <f t="shared" si="1"/>
        <v>1659362.8010292863</v>
      </c>
      <c r="M22" s="155">
        <f t="shared" si="1"/>
        <v>1733783.764545742</v>
      </c>
      <c r="N22" s="155">
        <f t="shared" si="1"/>
        <v>1811217.86094197</v>
      </c>
      <c r="O22" s="155">
        <f t="shared" si="1"/>
        <v>1892246.0094030779</v>
      </c>
      <c r="P22" s="155">
        <f t="shared" si="1"/>
        <v>1977039.5829496612</v>
      </c>
      <c r="Q22" s="155">
        <f t="shared" si="1"/>
        <v>2065778.2733658671</v>
      </c>
      <c r="R22" s="155">
        <f t="shared" si="1"/>
        <v>2158650.4996409439</v>
      </c>
      <c r="S22" s="155">
        <f>SUM(S17:S21)</f>
        <v>2255853.8366079791</v>
      </c>
      <c r="T22" s="118"/>
      <c r="U22" s="118"/>
      <c r="V22" s="118"/>
      <c r="W22" s="118"/>
      <c r="X22" s="118"/>
      <c r="Y22" s="118"/>
      <c r="Z22" s="118"/>
    </row>
    <row r="23" spans="2:26" x14ac:dyDescent="0.2">
      <c r="E23" s="118"/>
      <c r="F23" s="118"/>
      <c r="G23" s="118"/>
      <c r="H23" s="118"/>
      <c r="I23" s="118"/>
      <c r="J23" s="118"/>
      <c r="K23" s="118"/>
      <c r="L23" s="118"/>
      <c r="M23" s="118"/>
      <c r="N23" s="118"/>
      <c r="O23" s="118"/>
      <c r="P23" s="118"/>
      <c r="Q23" s="118"/>
      <c r="R23" s="118"/>
    </row>
    <row r="24" spans="2:26" x14ac:dyDescent="0.2">
      <c r="C24" s="37" t="s">
        <v>55</v>
      </c>
      <c r="E24" s="148">
        <f>AVERAGE(E20:S20)</f>
        <v>16283.282907772002</v>
      </c>
      <c r="F24" s="118"/>
      <c r="G24" s="118"/>
      <c r="H24" s="118"/>
      <c r="I24" s="118"/>
      <c r="J24" s="118"/>
      <c r="K24" s="118"/>
      <c r="L24" s="118"/>
      <c r="M24" s="118"/>
      <c r="N24" s="118"/>
      <c r="O24" s="118"/>
      <c r="P24" s="118"/>
      <c r="Q24" s="118"/>
      <c r="R24" s="118"/>
    </row>
    <row r="25" spans="2:26" x14ac:dyDescent="0.2">
      <c r="C25" s="3"/>
      <c r="D25" s="3"/>
    </row>
    <row r="26" spans="2:26" ht="18.75" x14ac:dyDescent="0.3">
      <c r="C26" s="59" t="s">
        <v>65</v>
      </c>
      <c r="D26" s="3"/>
    </row>
    <row r="27" spans="2:26" x14ac:dyDescent="0.2">
      <c r="B27" s="1" t="s">
        <v>1</v>
      </c>
      <c r="C27" s="4" t="s">
        <v>40</v>
      </c>
      <c r="D27" s="4">
        <v>2020</v>
      </c>
      <c r="E27" s="19">
        <v>2021</v>
      </c>
      <c r="F27" s="33">
        <v>2022</v>
      </c>
      <c r="G27" s="19">
        <v>2023</v>
      </c>
      <c r="H27" s="33">
        <v>2024</v>
      </c>
      <c r="I27" s="19">
        <v>2025</v>
      </c>
      <c r="J27" s="33">
        <v>2026</v>
      </c>
      <c r="K27" s="19">
        <v>2027</v>
      </c>
      <c r="L27" s="33">
        <v>2028</v>
      </c>
      <c r="M27" s="19">
        <v>2029</v>
      </c>
      <c r="N27" s="33">
        <v>2030</v>
      </c>
      <c r="O27" s="19">
        <v>2031</v>
      </c>
      <c r="P27" s="33">
        <v>2032</v>
      </c>
      <c r="Q27" s="19">
        <v>2033</v>
      </c>
      <c r="R27" s="33">
        <v>2034</v>
      </c>
      <c r="S27" s="19">
        <v>2035</v>
      </c>
    </row>
    <row r="28" spans="2:26" x14ac:dyDescent="0.2">
      <c r="B28" s="113">
        <v>1</v>
      </c>
      <c r="C28" s="116" t="s">
        <v>21</v>
      </c>
      <c r="D28" s="143"/>
      <c r="E28" s="144">
        <f>დაშვებები!E89</f>
        <v>100000</v>
      </c>
      <c r="F28" s="144">
        <f>დაშვებები!F89</f>
        <v>200000</v>
      </c>
      <c r="G28" s="144">
        <f>დაშვებები!G89</f>
        <v>206000</v>
      </c>
      <c r="H28" s="144">
        <f>დაშვებები!H89</f>
        <v>212180</v>
      </c>
      <c r="I28" s="144">
        <f>დაშვებები!I89</f>
        <v>218545.4</v>
      </c>
      <c r="J28" s="144">
        <f>დაშვებები!J89</f>
        <v>225101.76199999999</v>
      </c>
      <c r="K28" s="144">
        <f>დაშვებები!K89</f>
        <v>231854.81485999998</v>
      </c>
      <c r="L28" s="144">
        <f>დაშვებები!L89</f>
        <v>238810.4593058</v>
      </c>
      <c r="M28" s="144">
        <f>დაშვებები!M89</f>
        <v>245974.773084974</v>
      </c>
      <c r="N28" s="144">
        <f>დაშვებები!N89</f>
        <v>253354.01627752322</v>
      </c>
      <c r="O28" s="144">
        <f>დაშვებები!O89</f>
        <v>260954.63676584893</v>
      </c>
      <c r="P28" s="144">
        <f>დაშვებები!P89</f>
        <v>268783.27586882439</v>
      </c>
      <c r="Q28" s="144">
        <f>დაშვებები!Q89</f>
        <v>276846.77414488915</v>
      </c>
      <c r="R28" s="144">
        <f>დაშვებები!R89</f>
        <v>285152.17736923584</v>
      </c>
      <c r="S28" s="144">
        <f>დაშვებები!S89</f>
        <v>293706.74269031291</v>
      </c>
    </row>
    <row r="29" spans="2:26" x14ac:dyDescent="0.2">
      <c r="B29" s="113">
        <v>2</v>
      </c>
      <c r="C29" s="116" t="s">
        <v>29</v>
      </c>
      <c r="D29" s="143"/>
      <c r="E29" s="144">
        <f>დაშვებები!E90</f>
        <v>185641.02564102563</v>
      </c>
      <c r="F29" s="144">
        <f>დაშვებები!F90</f>
        <v>539102.56410256401</v>
      </c>
      <c r="G29" s="144">
        <f>დაშვებები!G90</f>
        <v>632948.71794871788</v>
      </c>
      <c r="H29" s="144">
        <f>დაშვებები!H90</f>
        <v>664596.15384615376</v>
      </c>
      <c r="I29" s="144">
        <f>დაშვებები!I90</f>
        <v>697825.9615384615</v>
      </c>
      <c r="J29" s="144">
        <f>დაშვებები!J90</f>
        <v>732717.25961538474</v>
      </c>
      <c r="K29" s="144">
        <f>დაშვებები!K90</f>
        <v>769353.12259615399</v>
      </c>
      <c r="L29" s="144">
        <f>დაშვებები!L90</f>
        <v>807820.77872596169</v>
      </c>
      <c r="M29" s="144">
        <f>დაშვებები!M90</f>
        <v>848211.8176622598</v>
      </c>
      <c r="N29" s="144">
        <f>დაშვებები!N90</f>
        <v>890622.40854537289</v>
      </c>
      <c r="O29" s="144">
        <f>დაშვებები!O90</f>
        <v>935153.52897264156</v>
      </c>
      <c r="P29" s="144">
        <f>დაშვებები!P90</f>
        <v>981911.20542127383</v>
      </c>
      <c r="Q29" s="144">
        <f>დაშვებები!Q90</f>
        <v>1031006.7656923375</v>
      </c>
      <c r="R29" s="144">
        <f>დაშვებები!R90</f>
        <v>1082557.1039769545</v>
      </c>
      <c r="S29" s="144">
        <f>დაშვებები!S90</f>
        <v>1136684.9591758021</v>
      </c>
    </row>
    <row r="30" spans="2:26" x14ac:dyDescent="0.2">
      <c r="B30" s="113">
        <v>3</v>
      </c>
      <c r="C30" s="116" t="s">
        <v>22</v>
      </c>
      <c r="D30" s="143"/>
      <c r="E30" s="144">
        <f>დაშვებები!E93</f>
        <v>60000</v>
      </c>
      <c r="F30" s="144">
        <f>დაშვებები!F93</f>
        <v>225000</v>
      </c>
      <c r="G30" s="144">
        <f>დაშვებები!G93</f>
        <v>300000</v>
      </c>
      <c r="H30" s="144">
        <f>დაშვებები!H93</f>
        <v>315000</v>
      </c>
      <c r="I30" s="144">
        <f>დაშვებები!I93</f>
        <v>330750</v>
      </c>
      <c r="J30" s="144">
        <f>დაშვებები!J93</f>
        <v>347287.5</v>
      </c>
      <c r="K30" s="144">
        <f>დაშვებები!K93</f>
        <v>364651.87500000006</v>
      </c>
      <c r="L30" s="144">
        <f>დაშვებები!L93</f>
        <v>382884.46875000012</v>
      </c>
      <c r="M30" s="144">
        <f>დაშვებები!M93</f>
        <v>402028.69218750013</v>
      </c>
      <c r="N30" s="144">
        <f>დაშვებები!N93</f>
        <v>422130.12679687515</v>
      </c>
      <c r="O30" s="144">
        <f>დაშვებები!O93</f>
        <v>443236.63313671894</v>
      </c>
      <c r="P30" s="144">
        <f>დაშვებები!P93</f>
        <v>465398.46479355486</v>
      </c>
      <c r="Q30" s="144">
        <f>დაშვებები!Q93</f>
        <v>488668.38803323271</v>
      </c>
      <c r="R30" s="144">
        <f>დაშვებები!R93</f>
        <v>513101.80743489426</v>
      </c>
      <c r="S30" s="144">
        <f>დაშვებები!S93</f>
        <v>538756.89780663908</v>
      </c>
    </row>
    <row r="31" spans="2:26" x14ac:dyDescent="0.2">
      <c r="B31" s="113">
        <v>4</v>
      </c>
      <c r="C31" s="116" t="s">
        <v>8</v>
      </c>
      <c r="D31" s="143"/>
      <c r="E31" s="144">
        <f>დაშვებები!E101</f>
        <v>0</v>
      </c>
      <c r="F31" s="144">
        <f>დაშვებები!F101</f>
        <v>7000</v>
      </c>
      <c r="G31" s="144">
        <f>დაშვებები!G101</f>
        <v>7210</v>
      </c>
      <c r="H31" s="144">
        <f>დაშვებები!H101</f>
        <v>7426.3</v>
      </c>
      <c r="I31" s="144">
        <f>დაშვებები!I101</f>
        <v>7649.0889999999999</v>
      </c>
      <c r="J31" s="144">
        <f>დაშვებები!J101</f>
        <v>7878.56167</v>
      </c>
      <c r="K31" s="144">
        <f>დაშვებები!K101</f>
        <v>8114.9185201</v>
      </c>
      <c r="L31" s="144">
        <f>დაშვებები!L101</f>
        <v>8358.3660757030011</v>
      </c>
      <c r="M31" s="144">
        <f>დაშვებები!M101</f>
        <v>8609.1170579740919</v>
      </c>
      <c r="N31" s="144">
        <f>დაშვებები!N101</f>
        <v>8867.3905697133141</v>
      </c>
      <c r="O31" s="144">
        <f>დაშვებები!O101</f>
        <v>9133.4122868047143</v>
      </c>
      <c r="P31" s="144">
        <f>დაშვებები!P101</f>
        <v>9407.4146554088566</v>
      </c>
      <c r="Q31" s="144">
        <f>დაშვებები!Q101</f>
        <v>9689.6370950711225</v>
      </c>
      <c r="R31" s="144">
        <f>დაშვებები!R101</f>
        <v>9980.3262079232572</v>
      </c>
      <c r="S31" s="144">
        <f>დაშვებები!S101</f>
        <v>10279.735994160956</v>
      </c>
    </row>
    <row r="32" spans="2:26" x14ac:dyDescent="0.2">
      <c r="B32" s="113">
        <v>5</v>
      </c>
      <c r="C32" s="116" t="s">
        <v>2</v>
      </c>
      <c r="D32" s="143"/>
      <c r="E32" s="144">
        <f>დაშვებები!E102</f>
        <v>30000</v>
      </c>
      <c r="F32" s="144">
        <f>დაშვებები!F102</f>
        <v>240000</v>
      </c>
      <c r="G32" s="144">
        <f>დაშვებები!G102</f>
        <v>247200</v>
      </c>
      <c r="H32" s="144">
        <f>დაშვებები!H102</f>
        <v>254616</v>
      </c>
      <c r="I32" s="144">
        <f>დაშვებები!I102</f>
        <v>262254.48</v>
      </c>
      <c r="J32" s="144">
        <f>დაშვებები!J102</f>
        <v>270122.11439999996</v>
      </c>
      <c r="K32" s="144">
        <f>დაშვებები!K102</f>
        <v>278225.77783199999</v>
      </c>
      <c r="L32" s="144">
        <f>დაშვებები!L102</f>
        <v>286572.55116695998</v>
      </c>
      <c r="M32" s="144">
        <f>დაშვებები!M102</f>
        <v>295169.7277019688</v>
      </c>
      <c r="N32" s="144">
        <f>დაშვებები!N102</f>
        <v>304024.81953302788</v>
      </c>
      <c r="O32" s="144">
        <f>დაშვებები!O102</f>
        <v>313145.56411901873</v>
      </c>
      <c r="P32" s="144">
        <f>დაშვებები!P102</f>
        <v>322539.93104258931</v>
      </c>
      <c r="Q32" s="144">
        <f>დაშვებები!Q102</f>
        <v>332216.12897386699</v>
      </c>
      <c r="R32" s="144">
        <f>დაშვებები!R102</f>
        <v>342182.61284308298</v>
      </c>
      <c r="S32" s="144">
        <f>დაშვებები!S102</f>
        <v>352448.0912283755</v>
      </c>
    </row>
    <row r="33" spans="2:19" x14ac:dyDescent="0.2">
      <c r="B33" s="5">
        <v>6</v>
      </c>
      <c r="C33" s="6" t="s">
        <v>3</v>
      </c>
      <c r="D33" s="154"/>
      <c r="E33" s="155">
        <f t="shared" ref="E33:R33" si="2">SUM(E28:E32)</f>
        <v>375641.02564102563</v>
      </c>
      <c r="F33" s="155">
        <f t="shared" si="2"/>
        <v>1211102.564102564</v>
      </c>
      <c r="G33" s="155">
        <f t="shared" si="2"/>
        <v>1393358.717948718</v>
      </c>
      <c r="H33" s="155">
        <f t="shared" si="2"/>
        <v>1453818.4538461538</v>
      </c>
      <c r="I33" s="155">
        <f t="shared" si="2"/>
        <v>1517024.9305384613</v>
      </c>
      <c r="J33" s="155">
        <f t="shared" si="2"/>
        <v>1583107.1976853847</v>
      </c>
      <c r="K33" s="155">
        <f t="shared" si="2"/>
        <v>1652200.508808254</v>
      </c>
      <c r="L33" s="155">
        <f t="shared" si="2"/>
        <v>1724446.6240244247</v>
      </c>
      <c r="M33" s="155">
        <f t="shared" si="2"/>
        <v>1799994.1276946766</v>
      </c>
      <c r="N33" s="155">
        <f t="shared" si="2"/>
        <v>1878998.7617225123</v>
      </c>
      <c r="O33" s="155">
        <f t="shared" si="2"/>
        <v>1961623.775281033</v>
      </c>
      <c r="P33" s="155">
        <f t="shared" si="2"/>
        <v>2048040.2917816513</v>
      </c>
      <c r="Q33" s="155">
        <f t="shared" si="2"/>
        <v>2138427.6939393976</v>
      </c>
      <c r="R33" s="155">
        <f t="shared" si="2"/>
        <v>2232974.0278320909</v>
      </c>
      <c r="S33" s="155">
        <f>SUM(S28:S32)</f>
        <v>2331876.4268952906</v>
      </c>
    </row>
    <row r="35" spans="2:19" x14ac:dyDescent="0.2">
      <c r="C35" s="37" t="s">
        <v>55</v>
      </c>
      <c r="E35" s="148">
        <f>AVERAGE(E31:S31)</f>
        <v>7973.6179421906209</v>
      </c>
    </row>
  </sheetData>
  <mergeCells count="2">
    <mergeCell ref="A2:R2"/>
    <mergeCell ref="A3:R3"/>
  </mergeCells>
  <pageMargins left="0.25" right="0.25" top="0" bottom="0" header="0" footer="0"/>
  <pageSetup scale="47" fitToHeight="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X43"/>
  <sheetViews>
    <sheetView tabSelected="1" view="pageBreakPreview" zoomScale="80" zoomScaleNormal="100" zoomScaleSheetLayoutView="80" workbookViewId="0">
      <selection activeCell="F47" sqref="F47"/>
    </sheetView>
  </sheetViews>
  <sheetFormatPr defaultRowHeight="12.75" x14ac:dyDescent="0.2"/>
  <cols>
    <col min="1" max="1" width="6.5703125" style="37" customWidth="1"/>
    <col min="2" max="2" width="37.28515625" style="37" bestFit="1" customWidth="1"/>
    <col min="3" max="3" width="17.28515625" style="37" customWidth="1"/>
    <col min="4" max="4" width="14.85546875" style="37" customWidth="1"/>
    <col min="5" max="5" width="15" style="37" customWidth="1"/>
    <col min="6" max="7" width="14.85546875" style="37" customWidth="1"/>
    <col min="8" max="18" width="13.7109375" style="37" bestFit="1" customWidth="1"/>
    <col min="19" max="24" width="0" style="37" hidden="1" customWidth="1"/>
    <col min="25" max="16384" width="9.140625" style="37"/>
  </cols>
  <sheetData>
    <row r="2" spans="1:24" ht="17.25" customHeight="1" x14ac:dyDescent="0.2">
      <c r="A2" s="133" t="s">
        <v>80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</row>
    <row r="3" spans="1:24" x14ac:dyDescent="0.2">
      <c r="A3" s="132" t="s">
        <v>83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9">
        <v>2035</v>
      </c>
      <c r="T3" s="33">
        <v>2036</v>
      </c>
      <c r="U3" s="19">
        <v>2037</v>
      </c>
      <c r="V3" s="33">
        <v>2038</v>
      </c>
      <c r="W3" s="19">
        <v>2039</v>
      </c>
      <c r="X3" s="33">
        <v>2040</v>
      </c>
    </row>
    <row r="4" spans="1:24" ht="18.75" x14ac:dyDescent="0.3">
      <c r="B4" s="137" t="s">
        <v>64</v>
      </c>
      <c r="C4" s="137"/>
    </row>
    <row r="5" spans="1:24" x14ac:dyDescent="0.2">
      <c r="B5" s="53"/>
      <c r="C5" s="138">
        <v>2020</v>
      </c>
      <c r="D5" s="138">
        <v>2021</v>
      </c>
      <c r="E5" s="138">
        <v>2022</v>
      </c>
      <c r="F5" s="138">
        <v>2023</v>
      </c>
      <c r="G5" s="138">
        <v>2024</v>
      </c>
      <c r="H5" s="138">
        <v>2025</v>
      </c>
      <c r="I5" s="138">
        <v>2026</v>
      </c>
      <c r="J5" s="138">
        <v>2027</v>
      </c>
      <c r="K5" s="138">
        <v>2028</v>
      </c>
      <c r="L5" s="138">
        <v>2029</v>
      </c>
      <c r="M5" s="138">
        <v>2030</v>
      </c>
      <c r="N5" s="138">
        <v>2031</v>
      </c>
      <c r="O5" s="138">
        <v>2032</v>
      </c>
      <c r="P5" s="138">
        <v>2033</v>
      </c>
      <c r="Q5" s="138">
        <v>2034</v>
      </c>
      <c r="R5" s="138">
        <v>2035</v>
      </c>
      <c r="S5" s="53">
        <v>2036</v>
      </c>
      <c r="T5" s="53">
        <v>2037</v>
      </c>
      <c r="U5" s="53">
        <v>2038</v>
      </c>
      <c r="V5" s="53">
        <v>2039</v>
      </c>
      <c r="W5" s="53">
        <v>2040</v>
      </c>
    </row>
    <row r="6" spans="1:24" x14ac:dyDescent="0.2">
      <c r="B6" s="53" t="s">
        <v>41</v>
      </c>
      <c r="C6" s="139">
        <f>სარგებელი!D7</f>
        <v>112000</v>
      </c>
      <c r="D6" s="139">
        <f>სარგებელი!E7</f>
        <v>525300</v>
      </c>
      <c r="E6" s="139">
        <f>სარგებელი!F7</f>
        <v>827502</v>
      </c>
      <c r="F6" s="139">
        <f>სარგებელი!G7</f>
        <v>917890.68</v>
      </c>
      <c r="G6" s="139">
        <f>სარგებელი!H7</f>
        <v>990447.75280000002</v>
      </c>
      <c r="H6" s="139">
        <f>სარგებელი!I7</f>
        <v>1020161.1853840001</v>
      </c>
      <c r="I6" s="139">
        <f>სარგებელი!J7</f>
        <v>1050766.0209455201</v>
      </c>
      <c r="J6" s="139">
        <f>სარგებელი!K7</f>
        <v>1082289.0015738856</v>
      </c>
      <c r="K6" s="139">
        <f>სარგებელი!L7</f>
        <v>1114757.6716211024</v>
      </c>
      <c r="L6" s="139">
        <f>სარგებელი!M7</f>
        <v>1148200.4017697354</v>
      </c>
      <c r="M6" s="139">
        <f>სარგებელი!N7</f>
        <v>1182646.4138228274</v>
      </c>
      <c r="N6" s="139">
        <f>სარგებელი!O7</f>
        <v>1218125.8062375125</v>
      </c>
      <c r="O6" s="139">
        <f>სარგებელი!P7</f>
        <v>1254669.5804246378</v>
      </c>
      <c r="P6" s="139">
        <f>სარგებელი!Q7</f>
        <v>1292309.6678373769</v>
      </c>
      <c r="Q6" s="139">
        <f>სარგებელი!R7</f>
        <v>1331078.9578724981</v>
      </c>
      <c r="R6" s="139">
        <f>სარგებელი!S7</f>
        <v>1371011.3266086732</v>
      </c>
      <c r="S6" s="116" t="e">
        <f>სარგებელი!T7</f>
        <v>#REF!</v>
      </c>
      <c r="T6" s="116" t="e">
        <f>სარგებელი!U7</f>
        <v>#REF!</v>
      </c>
      <c r="U6" s="116" t="e">
        <f>სარგებელი!V7</f>
        <v>#REF!</v>
      </c>
      <c r="V6" s="116" t="e">
        <f>სარგებელი!W7</f>
        <v>#REF!</v>
      </c>
      <c r="W6" s="116" t="e">
        <f>სარგებელი!X7</f>
        <v>#REF!</v>
      </c>
    </row>
    <row r="7" spans="1:24" x14ac:dyDescent="0.2">
      <c r="B7" s="53" t="s">
        <v>42</v>
      </c>
      <c r="C7" s="139">
        <f>დაშვებები!K10+ხარჯები!D11</f>
        <v>5064560</v>
      </c>
      <c r="D7" s="139">
        <f>ხარჯები!E11+დაშვებები!L10</f>
        <v>2118179</v>
      </c>
      <c r="E7" s="139">
        <f>ხარჯები!F11</f>
        <v>1069425.25</v>
      </c>
      <c r="F7" s="139">
        <f>ხარჯები!G11</f>
        <v>1159751.5125000002</v>
      </c>
      <c r="G7" s="139">
        <f>ხარჯები!H11</f>
        <v>1256393.2381250001</v>
      </c>
      <c r="H7" s="139">
        <f>ხარჯები!I11</f>
        <v>1359765.1745312498</v>
      </c>
      <c r="I7" s="139">
        <f>ხარჯები!J11</f>
        <v>1470307.8759928127</v>
      </c>
      <c r="J7" s="139">
        <f>ხარჯები!K11</f>
        <v>1588489.2508095033</v>
      </c>
      <c r="K7" s="139">
        <f>ხარჯები!L11</f>
        <v>1660202.37342254</v>
      </c>
      <c r="L7" s="139">
        <f>ხარჯები!M11</f>
        <v>1734218.3119684055</v>
      </c>
      <c r="M7" s="139">
        <f>ხარჯები!N11</f>
        <v>1811695.2220378062</v>
      </c>
      <c r="N7" s="139">
        <f>ხარჯები!O11</f>
        <v>1892798.9574448066</v>
      </c>
      <c r="O7" s="139">
        <f>ხარჯები!P11</f>
        <v>1977703.4488513102</v>
      </c>
      <c r="P7" s="139">
        <f>ხარჯები!Q11</f>
        <v>2066591.1011341666</v>
      </c>
      <c r="Q7" s="139">
        <f>ხარჯები!R11</f>
        <v>2159653.2104263753</v>
      </c>
      <c r="R7" s="139">
        <f>ხარჯები!S11</f>
        <v>2257090.4018102586</v>
      </c>
      <c r="S7" s="119" t="e">
        <f>ხარჯები!T9</f>
        <v>#REF!</v>
      </c>
      <c r="T7" s="119" t="e">
        <f>ხარჯები!U9</f>
        <v>#REF!</v>
      </c>
      <c r="U7" s="119" t="e">
        <f>ხარჯები!V9</f>
        <v>#REF!</v>
      </c>
      <c r="V7" s="119" t="e">
        <f>ხარჯები!W9</f>
        <v>#REF!</v>
      </c>
      <c r="W7" s="119" t="e">
        <f>ხარჯები!X9</f>
        <v>#REF!</v>
      </c>
    </row>
    <row r="8" spans="1:24" x14ac:dyDescent="0.2">
      <c r="B8" s="53" t="s">
        <v>43</v>
      </c>
      <c r="C8" s="156">
        <f>C6-C7</f>
        <v>-4952560</v>
      </c>
      <c r="D8" s="156">
        <f t="shared" ref="D8:W8" si="0">D6-D7</f>
        <v>-1592879</v>
      </c>
      <c r="E8" s="156">
        <f t="shared" si="0"/>
        <v>-241923.25</v>
      </c>
      <c r="F8" s="156">
        <f t="shared" si="0"/>
        <v>-241860.83250000014</v>
      </c>
      <c r="G8" s="156">
        <f t="shared" si="0"/>
        <v>-265945.48532500013</v>
      </c>
      <c r="H8" s="156">
        <f t="shared" si="0"/>
        <v>-339603.98914724973</v>
      </c>
      <c r="I8" s="156">
        <f t="shared" si="0"/>
        <v>-419541.85504729254</v>
      </c>
      <c r="J8" s="156">
        <f t="shared" si="0"/>
        <v>-506200.2492356177</v>
      </c>
      <c r="K8" s="156">
        <f t="shared" si="0"/>
        <v>-545444.70180143765</v>
      </c>
      <c r="L8" s="156">
        <f t="shared" si="0"/>
        <v>-586017.91019867011</v>
      </c>
      <c r="M8" s="156">
        <f t="shared" si="0"/>
        <v>-629048.80821497878</v>
      </c>
      <c r="N8" s="156">
        <f t="shared" si="0"/>
        <v>-674673.15120729408</v>
      </c>
      <c r="O8" s="156">
        <f t="shared" si="0"/>
        <v>-723033.86842667242</v>
      </c>
      <c r="P8" s="156">
        <f t="shared" si="0"/>
        <v>-774281.43329678965</v>
      </c>
      <c r="Q8" s="156">
        <f t="shared" si="0"/>
        <v>-828574.25255387719</v>
      </c>
      <c r="R8" s="156">
        <f t="shared" si="0"/>
        <v>-886079.07520158542</v>
      </c>
      <c r="S8" s="119" t="e">
        <f t="shared" si="0"/>
        <v>#REF!</v>
      </c>
      <c r="T8" s="119" t="e">
        <f t="shared" si="0"/>
        <v>#REF!</v>
      </c>
      <c r="U8" s="119" t="e">
        <f t="shared" si="0"/>
        <v>#REF!</v>
      </c>
      <c r="V8" s="119" t="e">
        <f t="shared" si="0"/>
        <v>#REF!</v>
      </c>
      <c r="W8" s="119" t="e">
        <f t="shared" si="0"/>
        <v>#REF!</v>
      </c>
    </row>
    <row r="11" spans="1:24" x14ac:dyDescent="0.2">
      <c r="D11" s="135" t="s">
        <v>44</v>
      </c>
      <c r="E11" s="135"/>
      <c r="F11" s="135"/>
      <c r="G11" s="135"/>
    </row>
    <row r="12" spans="1:24" ht="24" customHeight="1" x14ac:dyDescent="0.2">
      <c r="B12" s="53" t="s">
        <v>45</v>
      </c>
      <c r="C12" s="120">
        <v>0.05</v>
      </c>
      <c r="D12" s="136" t="s">
        <v>46</v>
      </c>
      <c r="E12" s="136"/>
      <c r="F12" s="136"/>
      <c r="G12" s="136"/>
    </row>
    <row r="13" spans="1:24" x14ac:dyDescent="0.2">
      <c r="B13" s="53" t="s">
        <v>47</v>
      </c>
      <c r="C13" s="121">
        <f>NPV(C12,D8:R8)+C8</f>
        <v>-11241161.305904236</v>
      </c>
      <c r="D13" s="134" t="s">
        <v>48</v>
      </c>
      <c r="E13" s="134"/>
      <c r="F13" s="134"/>
      <c r="G13" s="134"/>
    </row>
    <row r="14" spans="1:24" x14ac:dyDescent="0.2">
      <c r="B14" s="53" t="s">
        <v>49</v>
      </c>
      <c r="C14" s="120" t="e">
        <f>IRR(C8:R8)</f>
        <v>#NUM!</v>
      </c>
      <c r="D14" s="134" t="s">
        <v>50</v>
      </c>
      <c r="E14" s="134"/>
      <c r="F14" s="134"/>
      <c r="G14" s="134"/>
    </row>
    <row r="15" spans="1:24" x14ac:dyDescent="0.2">
      <c r="B15" s="53" t="s">
        <v>0</v>
      </c>
      <c r="C15" s="122">
        <f>NPV(C12,C6:R6)/NPV(C12,C7:R7)</f>
        <v>0.49393795998962964</v>
      </c>
      <c r="D15" s="134" t="s">
        <v>51</v>
      </c>
      <c r="E15" s="134"/>
      <c r="F15" s="134"/>
      <c r="G15" s="134"/>
    </row>
    <row r="18" spans="2:24" ht="18.75" x14ac:dyDescent="0.3">
      <c r="B18" s="124" t="s">
        <v>63</v>
      </c>
    </row>
    <row r="19" spans="2:24" x14ac:dyDescent="0.2">
      <c r="B19" s="53"/>
      <c r="C19" s="138">
        <v>2020</v>
      </c>
      <c r="D19" s="138">
        <v>2021</v>
      </c>
      <c r="E19" s="138">
        <v>2022</v>
      </c>
      <c r="F19" s="138">
        <v>2023</v>
      </c>
      <c r="G19" s="138">
        <v>2024</v>
      </c>
      <c r="H19" s="138">
        <v>2025</v>
      </c>
      <c r="I19" s="138">
        <v>2026</v>
      </c>
      <c r="J19" s="138">
        <v>2027</v>
      </c>
      <c r="K19" s="138">
        <v>2028</v>
      </c>
      <c r="L19" s="138">
        <v>2029</v>
      </c>
      <c r="M19" s="138">
        <v>2030</v>
      </c>
      <c r="N19" s="138">
        <v>2031</v>
      </c>
      <c r="O19" s="138">
        <v>2032</v>
      </c>
      <c r="P19" s="138">
        <v>2033</v>
      </c>
      <c r="Q19" s="138">
        <v>2034</v>
      </c>
      <c r="R19" s="138">
        <v>2035</v>
      </c>
      <c r="S19" s="53">
        <v>2036</v>
      </c>
      <c r="T19" s="53">
        <v>2037</v>
      </c>
      <c r="U19" s="53">
        <v>2038</v>
      </c>
      <c r="V19" s="53">
        <v>2039</v>
      </c>
      <c r="W19" s="53">
        <v>2040</v>
      </c>
      <c r="X19" s="53">
        <v>2041</v>
      </c>
    </row>
    <row r="20" spans="2:24" x14ac:dyDescent="0.2">
      <c r="B20" s="53" t="s">
        <v>41</v>
      </c>
      <c r="C20" s="140">
        <f>სარგებელი!D15</f>
        <v>0</v>
      </c>
      <c r="D20" s="140">
        <f>სარგებელი!E15</f>
        <v>367800</v>
      </c>
      <c r="E20" s="140">
        <f>სარგებელი!F15</f>
        <v>1359394.0000000002</v>
      </c>
      <c r="F20" s="140">
        <f>სარგებელი!G15</f>
        <v>1816048.62</v>
      </c>
      <c r="G20" s="140">
        <f>სარგებელი!H15</f>
        <v>1870530.0786000001</v>
      </c>
      <c r="H20" s="140">
        <f>სარგებელი!I15</f>
        <v>1926645.9809580003</v>
      </c>
      <c r="I20" s="140">
        <f>სარგებელი!J15</f>
        <v>1984445.3603867402</v>
      </c>
      <c r="J20" s="140">
        <f>სარგებელი!K15</f>
        <v>2043978.7211983427</v>
      </c>
      <c r="K20" s="140">
        <f>სარგებელი!L15</f>
        <v>2105298.0828342927</v>
      </c>
      <c r="L20" s="140">
        <f>სარგებელი!M15</f>
        <v>2168457.0253193215</v>
      </c>
      <c r="M20" s="140">
        <f>სარგებელი!N15</f>
        <v>2233510.7360789012</v>
      </c>
      <c r="N20" s="140">
        <f>სარგებელი!O15</f>
        <v>2300516.0581612685</v>
      </c>
      <c r="O20" s="140">
        <f>სარგებელი!P15</f>
        <v>2369531.5399061064</v>
      </c>
      <c r="P20" s="140">
        <f>სარგებელი!Q15</f>
        <v>2440617.4861032898</v>
      </c>
      <c r="Q20" s="140">
        <f>სარგებელი!R15</f>
        <v>2513836.0106863882</v>
      </c>
      <c r="R20" s="140">
        <f>სარგებელი!S15</f>
        <v>2589251.0910069803</v>
      </c>
      <c r="S20" s="123" t="e">
        <f>სარგებელი!T15</f>
        <v>#REF!</v>
      </c>
      <c r="T20" s="123" t="e">
        <f>სარგებელი!U15</f>
        <v>#REF!</v>
      </c>
      <c r="U20" s="123" t="e">
        <f>სარგებელი!V15</f>
        <v>#REF!</v>
      </c>
      <c r="V20" s="123" t="e">
        <f>სარგებელი!W15</f>
        <v>#REF!</v>
      </c>
      <c r="W20" s="123" t="e">
        <f>სარგებელი!X15</f>
        <v>#REF!</v>
      </c>
      <c r="X20" s="123" t="e">
        <f>სარგებელი!Y15</f>
        <v>#REF!</v>
      </c>
    </row>
    <row r="21" spans="2:24" x14ac:dyDescent="0.2">
      <c r="B21" s="53" t="s">
        <v>42</v>
      </c>
      <c r="C21" s="140">
        <f>დაშვებები!K10</f>
        <v>4800000</v>
      </c>
      <c r="D21" s="140">
        <f>ხარჯები!E22+დაშვებები!L10</f>
        <v>1475641.0256410255</v>
      </c>
      <c r="E21" s="140">
        <f>ხარჯები!F22</f>
        <v>968923.07692307699</v>
      </c>
      <c r="F21" s="140">
        <f>ხარჯები!G22</f>
        <v>1128261.5384615385</v>
      </c>
      <c r="G21" s="140">
        <f>ხარჯები!H22</f>
        <v>1220808.6153846155</v>
      </c>
      <c r="H21" s="140">
        <f>ხარჯები!I22</f>
        <v>1319760.5661538462</v>
      </c>
      <c r="I21" s="140">
        <f>ხარჯები!J22</f>
        <v>1425535.9600615385</v>
      </c>
      <c r="J21" s="140">
        <f>ხარჯები!K22</f>
        <v>1538579.3446326156</v>
      </c>
      <c r="K21" s="140">
        <f>ხარჯები!L22</f>
        <v>1659362.8010292863</v>
      </c>
      <c r="L21" s="140">
        <f>ხარჯები!M22</f>
        <v>1733783.764545742</v>
      </c>
      <c r="M21" s="140">
        <f>ხარჯები!N22</f>
        <v>1811217.86094197</v>
      </c>
      <c r="N21" s="140">
        <f>ხარჯები!O22</f>
        <v>1892246.0094030779</v>
      </c>
      <c r="O21" s="140">
        <f>ხარჯები!P22</f>
        <v>1977039.5829496612</v>
      </c>
      <c r="P21" s="140">
        <f>ხარჯები!Q22</f>
        <v>2065778.2733658671</v>
      </c>
      <c r="Q21" s="140">
        <f>ხარჯები!R22</f>
        <v>2158650.4996409439</v>
      </c>
      <c r="R21" s="140">
        <f>ხარჯები!S22</f>
        <v>2255853.8366079791</v>
      </c>
      <c r="S21" s="119" t="e">
        <f>ხარჯები!T20</f>
        <v>#REF!</v>
      </c>
      <c r="T21" s="119" t="e">
        <f>ხარჯები!U20</f>
        <v>#REF!</v>
      </c>
      <c r="U21" s="119" t="e">
        <f>ხარჯები!V20</f>
        <v>#REF!</v>
      </c>
      <c r="V21" s="119" t="e">
        <f>ხარჯები!W20</f>
        <v>#REF!</v>
      </c>
      <c r="W21" s="119" t="e">
        <f>ხარჯები!X20</f>
        <v>#REF!</v>
      </c>
      <c r="X21" s="119" t="e">
        <f>ხარჯები!Y20</f>
        <v>#REF!</v>
      </c>
    </row>
    <row r="22" spans="2:24" x14ac:dyDescent="0.2">
      <c r="B22" s="53" t="s">
        <v>43</v>
      </c>
      <c r="C22" s="157">
        <f>C20-C21</f>
        <v>-4800000</v>
      </c>
      <c r="D22" s="157">
        <f t="shared" ref="D22:X22" si="1">D20-D21</f>
        <v>-1107841.0256410255</v>
      </c>
      <c r="E22" s="157">
        <f t="shared" si="1"/>
        <v>390470.92307692324</v>
      </c>
      <c r="F22" s="157">
        <f t="shared" si="1"/>
        <v>687787.08153846161</v>
      </c>
      <c r="G22" s="157">
        <f t="shared" si="1"/>
        <v>649721.46321538463</v>
      </c>
      <c r="H22" s="157">
        <f t="shared" si="1"/>
        <v>606885.41480415408</v>
      </c>
      <c r="I22" s="157">
        <f t="shared" si="1"/>
        <v>558909.40032520168</v>
      </c>
      <c r="J22" s="157">
        <f t="shared" si="1"/>
        <v>505399.37656572717</v>
      </c>
      <c r="K22" s="157">
        <f t="shared" si="1"/>
        <v>445935.28180500632</v>
      </c>
      <c r="L22" s="157">
        <f t="shared" si="1"/>
        <v>434673.26077357959</v>
      </c>
      <c r="M22" s="157">
        <f t="shared" si="1"/>
        <v>422292.87513693119</v>
      </c>
      <c r="N22" s="157">
        <f t="shared" si="1"/>
        <v>408270.04875819059</v>
      </c>
      <c r="O22" s="157">
        <f t="shared" si="1"/>
        <v>392491.95695644524</v>
      </c>
      <c r="P22" s="157">
        <f t="shared" si="1"/>
        <v>374839.21273742267</v>
      </c>
      <c r="Q22" s="157">
        <f t="shared" si="1"/>
        <v>355185.51104544429</v>
      </c>
      <c r="R22" s="157">
        <f t="shared" si="1"/>
        <v>333397.25439900113</v>
      </c>
      <c r="S22" s="119" t="e">
        <f t="shared" si="1"/>
        <v>#REF!</v>
      </c>
      <c r="T22" s="119" t="e">
        <f t="shared" si="1"/>
        <v>#REF!</v>
      </c>
      <c r="U22" s="119" t="e">
        <f t="shared" si="1"/>
        <v>#REF!</v>
      </c>
      <c r="V22" s="119" t="e">
        <f t="shared" si="1"/>
        <v>#REF!</v>
      </c>
      <c r="W22" s="119" t="e">
        <f t="shared" si="1"/>
        <v>#REF!</v>
      </c>
      <c r="X22" s="119" t="e">
        <f t="shared" si="1"/>
        <v>#REF!</v>
      </c>
    </row>
    <row r="25" spans="2:24" x14ac:dyDescent="0.2">
      <c r="D25" s="135" t="s">
        <v>44</v>
      </c>
      <c r="E25" s="135"/>
      <c r="F25" s="135"/>
      <c r="G25" s="135"/>
    </row>
    <row r="26" spans="2:24" ht="24.75" customHeight="1" x14ac:dyDescent="0.2">
      <c r="B26" s="53" t="s">
        <v>45</v>
      </c>
      <c r="C26" s="120">
        <v>0.05</v>
      </c>
      <c r="D26" s="136" t="s">
        <v>46</v>
      </c>
      <c r="E26" s="136"/>
      <c r="F26" s="136"/>
      <c r="G26" s="136"/>
    </row>
    <row r="27" spans="2:24" x14ac:dyDescent="0.2">
      <c r="B27" s="53" t="s">
        <v>47</v>
      </c>
      <c r="C27" s="121">
        <f>NPV(C26,D22:R22)+C22</f>
        <v>-1283417.8629405224</v>
      </c>
      <c r="D27" s="134" t="s">
        <v>48</v>
      </c>
      <c r="E27" s="134"/>
      <c r="F27" s="134"/>
      <c r="G27" s="134"/>
    </row>
    <row r="28" spans="2:24" x14ac:dyDescent="0.2">
      <c r="B28" s="53" t="s">
        <v>49</v>
      </c>
      <c r="C28" s="120">
        <f>IRR(C22:R22)</f>
        <v>1.4204127848577386E-2</v>
      </c>
      <c r="D28" s="134" t="s">
        <v>50</v>
      </c>
      <c r="E28" s="134"/>
      <c r="F28" s="134"/>
      <c r="G28" s="134"/>
    </row>
    <row r="29" spans="2:24" x14ac:dyDescent="0.2">
      <c r="B29" s="53" t="s">
        <v>0</v>
      </c>
      <c r="C29" s="122">
        <f>NPV(C26,C20:R20)/NPV(C26,C21:R21)</f>
        <v>0.93913205208827044</v>
      </c>
      <c r="D29" s="134" t="s">
        <v>51</v>
      </c>
      <c r="E29" s="134"/>
      <c r="F29" s="134"/>
      <c r="G29" s="134"/>
    </row>
    <row r="32" spans="2:24" ht="18.75" x14ac:dyDescent="0.3">
      <c r="B32" s="124" t="s">
        <v>65</v>
      </c>
    </row>
    <row r="33" spans="2:18" x14ac:dyDescent="0.2">
      <c r="B33" s="53"/>
      <c r="C33" s="138">
        <v>2020</v>
      </c>
      <c r="D33" s="138">
        <v>2021</v>
      </c>
      <c r="E33" s="138">
        <v>2022</v>
      </c>
      <c r="F33" s="138">
        <v>2023</v>
      </c>
      <c r="G33" s="138">
        <v>2024</v>
      </c>
      <c r="H33" s="138">
        <v>2025</v>
      </c>
      <c r="I33" s="138">
        <v>2026</v>
      </c>
      <c r="J33" s="138">
        <v>2027</v>
      </c>
      <c r="K33" s="138">
        <v>2028</v>
      </c>
      <c r="L33" s="138">
        <v>2029</v>
      </c>
      <c r="M33" s="138">
        <v>2030</v>
      </c>
      <c r="N33" s="138">
        <v>2031</v>
      </c>
      <c r="O33" s="138">
        <v>2032</v>
      </c>
      <c r="P33" s="138">
        <v>2033</v>
      </c>
      <c r="Q33" s="138">
        <v>2034</v>
      </c>
      <c r="R33" s="138">
        <v>2035</v>
      </c>
    </row>
    <row r="34" spans="2:18" x14ac:dyDescent="0.2">
      <c r="B34" s="53" t="s">
        <v>41</v>
      </c>
      <c r="C34" s="141"/>
      <c r="D34" s="141">
        <f>სარგებელი!E23</f>
        <v>367800</v>
      </c>
      <c r="E34" s="141">
        <f>სარგებელი!F23</f>
        <v>667234</v>
      </c>
      <c r="F34" s="141">
        <f>სარგებელი!G23</f>
        <v>1459586.22</v>
      </c>
      <c r="G34" s="141">
        <f>სარგებელი!H23</f>
        <v>1503373.8066000002</v>
      </c>
      <c r="H34" s="141">
        <f>სარგებელი!I23</f>
        <v>1548475.020798</v>
      </c>
      <c r="I34" s="141">
        <f>სარგებელი!J23</f>
        <v>1594929.2714219401</v>
      </c>
      <c r="J34" s="141">
        <f>სარგებელი!K23</f>
        <v>1642777.1495645985</v>
      </c>
      <c r="K34" s="141">
        <f>სარგებელი!L23</f>
        <v>1692060.4640515365</v>
      </c>
      <c r="L34" s="141">
        <f>სარგებელი!M23</f>
        <v>1742822.2779730826</v>
      </c>
      <c r="M34" s="141">
        <f>სარგებელი!N23</f>
        <v>1795106.9463122752</v>
      </c>
      <c r="N34" s="141">
        <f>სარგებელი!O23</f>
        <v>1848960.1547016432</v>
      </c>
      <c r="O34" s="141">
        <f>სარგებელი!P23</f>
        <v>1904428.9593426925</v>
      </c>
      <c r="P34" s="141">
        <f>სარგებელი!Q23</f>
        <v>1961561.8281229734</v>
      </c>
      <c r="Q34" s="141">
        <f>სარგებელი!R23</f>
        <v>2020408.6829666626</v>
      </c>
      <c r="R34" s="141">
        <f>სარგებელი!S23</f>
        <v>2081020.9434556623</v>
      </c>
    </row>
    <row r="35" spans="2:18" x14ac:dyDescent="0.2">
      <c r="B35" s="53" t="s">
        <v>42</v>
      </c>
      <c r="C35" s="141">
        <f>დაშვებები!K10</f>
        <v>4800000</v>
      </c>
      <c r="D35" s="141">
        <f>დაშვებები!L10+ხარჯები!E33</f>
        <v>1575641.0256410255</v>
      </c>
      <c r="E35" s="141">
        <f>ხარჯები!F33</f>
        <v>1211102.564102564</v>
      </c>
      <c r="F35" s="141">
        <f>ხარჯები!G33</f>
        <v>1393358.717948718</v>
      </c>
      <c r="G35" s="141">
        <f>ხარჯები!H33</f>
        <v>1453818.4538461538</v>
      </c>
      <c r="H35" s="141">
        <f>ხარჯები!I33</f>
        <v>1517024.9305384613</v>
      </c>
      <c r="I35" s="141">
        <f>ხარჯები!J33</f>
        <v>1583107.1976853847</v>
      </c>
      <c r="J35" s="141">
        <f>ხარჯები!K33</f>
        <v>1652200.508808254</v>
      </c>
      <c r="K35" s="141">
        <f>ხარჯები!L33</f>
        <v>1724446.6240244247</v>
      </c>
      <c r="L35" s="141">
        <f>ხარჯები!M33</f>
        <v>1799994.1276946766</v>
      </c>
      <c r="M35" s="141">
        <f>ხარჯები!N33</f>
        <v>1878998.7617225123</v>
      </c>
      <c r="N35" s="141">
        <f>ხარჯები!O33</f>
        <v>1961623.775281033</v>
      </c>
      <c r="O35" s="141">
        <f>ხარჯები!P33</f>
        <v>2048040.2917816513</v>
      </c>
      <c r="P35" s="141">
        <f>ხარჯები!Q33</f>
        <v>2138427.6939393976</v>
      </c>
      <c r="Q35" s="141">
        <f>ხარჯები!R33</f>
        <v>2232974.0278320909</v>
      </c>
      <c r="R35" s="141">
        <f>ხარჯები!S33</f>
        <v>2331876.4268952906</v>
      </c>
    </row>
    <row r="36" spans="2:18" x14ac:dyDescent="0.2">
      <c r="B36" s="53" t="s">
        <v>43</v>
      </c>
      <c r="C36" s="158">
        <f>C34-C35</f>
        <v>-4800000</v>
      </c>
      <c r="D36" s="158">
        <f t="shared" ref="D36:R36" si="2">D34-D35</f>
        <v>-1207841.0256410255</v>
      </c>
      <c r="E36" s="158">
        <f>E34-E35</f>
        <v>-543868.56410256401</v>
      </c>
      <c r="F36" s="158">
        <f t="shared" si="2"/>
        <v>66227.502051281976</v>
      </c>
      <c r="G36" s="158">
        <f t="shared" si="2"/>
        <v>49555.35275384644</v>
      </c>
      <c r="H36" s="158">
        <f t="shared" si="2"/>
        <v>31450.090259538731</v>
      </c>
      <c r="I36" s="158">
        <f t="shared" si="2"/>
        <v>11822.073736555409</v>
      </c>
      <c r="J36" s="158">
        <f t="shared" si="2"/>
        <v>-9423.3592436555773</v>
      </c>
      <c r="K36" s="158">
        <f t="shared" si="2"/>
        <v>-32386.159972888185</v>
      </c>
      <c r="L36" s="158">
        <f t="shared" si="2"/>
        <v>-57171.849721594015</v>
      </c>
      <c r="M36" s="158">
        <f>M34-M35</f>
        <v>-83891.815410237061</v>
      </c>
      <c r="N36" s="158">
        <f t="shared" si="2"/>
        <v>-112663.62057938986</v>
      </c>
      <c r="O36" s="158">
        <f t="shared" si="2"/>
        <v>-143611.33243895881</v>
      </c>
      <c r="P36" s="158">
        <f t="shared" si="2"/>
        <v>-176865.86581642414</v>
      </c>
      <c r="Q36" s="158">
        <f t="shared" si="2"/>
        <v>-212565.34486542828</v>
      </c>
      <c r="R36" s="158">
        <f t="shared" si="2"/>
        <v>-250855.48343962827</v>
      </c>
    </row>
    <row r="39" spans="2:18" x14ac:dyDescent="0.2">
      <c r="D39" s="135" t="s">
        <v>44</v>
      </c>
      <c r="E39" s="135"/>
      <c r="F39" s="135"/>
      <c r="G39" s="135"/>
    </row>
    <row r="40" spans="2:18" ht="27.75" customHeight="1" x14ac:dyDescent="0.2">
      <c r="B40" s="53" t="s">
        <v>45</v>
      </c>
      <c r="C40" s="120">
        <v>0.05</v>
      </c>
      <c r="D40" s="136" t="s">
        <v>46</v>
      </c>
      <c r="E40" s="136"/>
      <c r="F40" s="136"/>
      <c r="G40" s="136"/>
    </row>
    <row r="41" spans="2:18" x14ac:dyDescent="0.2">
      <c r="B41" s="53" t="s">
        <v>47</v>
      </c>
      <c r="C41" s="121">
        <f>NPV(C40,D36:R36)+C36</f>
        <v>-6896821.4356614947</v>
      </c>
      <c r="D41" s="134" t="s">
        <v>48</v>
      </c>
      <c r="E41" s="134"/>
      <c r="F41" s="134"/>
      <c r="G41" s="134"/>
    </row>
    <row r="42" spans="2:18" x14ac:dyDescent="0.2">
      <c r="B42" s="53" t="s">
        <v>49</v>
      </c>
      <c r="C42" s="120" t="e">
        <f>IRR(C36:R36)</f>
        <v>#NUM!</v>
      </c>
      <c r="D42" s="134" t="s">
        <v>50</v>
      </c>
      <c r="E42" s="134"/>
      <c r="F42" s="134"/>
      <c r="G42" s="134"/>
    </row>
    <row r="43" spans="2:18" x14ac:dyDescent="0.2">
      <c r="B43" s="53" t="s">
        <v>0</v>
      </c>
      <c r="C43" s="122">
        <f>NPV(C40,C34:R34)/NPV(C40,C35:R35)</f>
        <v>0.7280746722555792</v>
      </c>
      <c r="D43" s="134" t="s">
        <v>51</v>
      </c>
      <c r="E43" s="134"/>
      <c r="F43" s="134"/>
      <c r="G43" s="134"/>
    </row>
  </sheetData>
  <mergeCells count="18">
    <mergeCell ref="D43:G43"/>
    <mergeCell ref="D26:G26"/>
    <mergeCell ref="D27:G27"/>
    <mergeCell ref="D28:G28"/>
    <mergeCell ref="D29:G29"/>
    <mergeCell ref="D39:G39"/>
    <mergeCell ref="D40:G40"/>
    <mergeCell ref="D41:G41"/>
    <mergeCell ref="D42:G42"/>
    <mergeCell ref="D13:G13"/>
    <mergeCell ref="D14:G14"/>
    <mergeCell ref="D15:G15"/>
    <mergeCell ref="D25:G25"/>
    <mergeCell ref="A2:R2"/>
    <mergeCell ref="A3:R3"/>
    <mergeCell ref="B4:C4"/>
    <mergeCell ref="D11:G11"/>
    <mergeCell ref="D12:G12"/>
  </mergeCells>
  <pageMargins left="0.25" right="0.25" top="0" bottom="0" header="0" footer="0"/>
  <pageSetup scale="51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დაშვებები</vt:lpstr>
      <vt:lpstr>სარგებელი</vt:lpstr>
      <vt:lpstr>ხარჯები</vt:lpstr>
      <vt:lpstr>ანალიზი</vt:lpstr>
      <vt:lpstr>ანალიზი!Print_Area</vt:lpstr>
      <vt:lpstr>დაშვებები!Print_Area</vt:lpstr>
      <vt:lpstr>სარგებელი!Print_Area</vt:lpstr>
      <vt:lpstr>ხარჯები!Print_Area</vt:lpstr>
      <vt:lpstr>დაშვებები!Print_Titles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Rafał Szporko</dc:creator>
  <cp:lastModifiedBy>gela bukia</cp:lastModifiedBy>
  <cp:lastPrinted>2019-11-27T08:25:48Z</cp:lastPrinted>
  <dcterms:created xsi:type="dcterms:W3CDTF">2007-06-12T06:26:02Z</dcterms:created>
  <dcterms:modified xsi:type="dcterms:W3CDTF">2019-11-27T09:24:33Z</dcterms:modified>
</cp:coreProperties>
</file>